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12015" tabRatio="917"/>
  </bookViews>
  <sheets>
    <sheet name="2025" sheetId="7" r:id="rId1"/>
    <sheet name="2026" sheetId="8" r:id="rId2"/>
    <sheet name="2027" sheetId="9" r:id="rId3"/>
  </sheets>
  <definedNames>
    <definedName name="_xlnm.Print_Area" localSheetId="0">'2025'!$A$1:$AI$29</definedName>
  </definedNames>
  <calcPr calcId="145621"/>
</workbook>
</file>

<file path=xl/calcChain.xml><?xml version="1.0" encoding="utf-8"?>
<calcChain xmlns="http://schemas.openxmlformats.org/spreadsheetml/2006/main">
  <c r="AI5" i="9" l="1"/>
  <c r="AI6" i="8"/>
  <c r="AI6" i="7"/>
  <c r="Q28" i="9" l="1"/>
  <c r="P28" i="9"/>
  <c r="O28" i="9"/>
  <c r="N28" i="9"/>
  <c r="M28" i="9"/>
  <c r="K28" i="9"/>
  <c r="J28" i="9"/>
  <c r="I28" i="9"/>
  <c r="G28" i="9"/>
  <c r="F28" i="9"/>
  <c r="P10" i="9"/>
  <c r="L10" i="9"/>
  <c r="L28" i="9" s="1"/>
  <c r="H10" i="9"/>
  <c r="P5" i="9"/>
  <c r="L5" i="9"/>
  <c r="H5" i="9"/>
  <c r="H28" i="9" s="1"/>
  <c r="Q29" i="8"/>
  <c r="P29" i="8"/>
  <c r="O29" i="8"/>
  <c r="N29" i="8"/>
  <c r="M29" i="8"/>
  <c r="K29" i="8"/>
  <c r="J29" i="8"/>
  <c r="I29" i="8"/>
  <c r="G29" i="8"/>
  <c r="F29" i="8"/>
  <c r="P11" i="8"/>
  <c r="L11" i="8"/>
  <c r="L29" i="8" s="1"/>
  <c r="H11" i="8"/>
  <c r="P6" i="8"/>
  <c r="L6" i="8"/>
  <c r="H6" i="8"/>
  <c r="H29" i="8" s="1"/>
  <c r="P6" i="7"/>
  <c r="P11" i="7"/>
  <c r="L11" i="7"/>
  <c r="H11" i="7"/>
  <c r="L6" i="7"/>
  <c r="H6" i="7"/>
  <c r="R6" i="7" l="1"/>
  <c r="S6" i="7"/>
  <c r="T6" i="7"/>
  <c r="U6" i="7"/>
  <c r="R8" i="7"/>
  <c r="S8" i="7"/>
  <c r="T8" i="7"/>
  <c r="U8" i="7"/>
  <c r="R9" i="7"/>
  <c r="S9" i="7"/>
  <c r="T9" i="7"/>
  <c r="U9" i="7"/>
  <c r="R10" i="7"/>
  <c r="S10" i="7"/>
  <c r="T10" i="7"/>
  <c r="U10" i="7"/>
  <c r="R11" i="7"/>
  <c r="S11" i="7"/>
  <c r="T11" i="7"/>
  <c r="U11" i="7"/>
  <c r="R12" i="7"/>
  <c r="S12" i="7"/>
  <c r="T12" i="7"/>
  <c r="U12" i="7"/>
  <c r="R13" i="7"/>
  <c r="S13" i="7"/>
  <c r="T13" i="7"/>
  <c r="U13" i="7"/>
  <c r="R14" i="7"/>
  <c r="S14" i="7"/>
  <c r="T14" i="7"/>
  <c r="U14" i="7"/>
  <c r="R15" i="7"/>
  <c r="S15" i="7"/>
  <c r="T15" i="7"/>
  <c r="U15" i="7"/>
  <c r="R16" i="7"/>
  <c r="S16" i="7"/>
  <c r="T16" i="7"/>
  <c r="U16" i="7"/>
  <c r="R17" i="7"/>
  <c r="S17" i="7"/>
  <c r="T17" i="7"/>
  <c r="U17" i="7"/>
  <c r="R18" i="7"/>
  <c r="S18" i="7"/>
  <c r="T18" i="7"/>
  <c r="U18" i="7"/>
  <c r="R19" i="7"/>
  <c r="S19" i="7"/>
  <c r="T19" i="7"/>
  <c r="U19" i="7"/>
  <c r="R20" i="7"/>
  <c r="S20" i="7"/>
  <c r="T20" i="7"/>
  <c r="U20" i="7"/>
  <c r="R21" i="7"/>
  <c r="S21" i="7"/>
  <c r="T21" i="7"/>
  <c r="U21" i="7"/>
  <c r="R22" i="7"/>
  <c r="S22" i="7"/>
  <c r="T22" i="7"/>
  <c r="U22" i="7"/>
  <c r="R23" i="7"/>
  <c r="S23" i="7"/>
  <c r="T23" i="7"/>
  <c r="U23" i="7"/>
  <c r="R24" i="7"/>
  <c r="S24" i="7"/>
  <c r="T24" i="7"/>
  <c r="U24" i="7"/>
  <c r="R25" i="7"/>
  <c r="S25" i="7"/>
  <c r="T25" i="7"/>
  <c r="U25" i="7"/>
  <c r="R26" i="7"/>
  <c r="S26" i="7"/>
  <c r="T26" i="7"/>
  <c r="U26" i="7"/>
  <c r="R27" i="7"/>
  <c r="S27" i="7"/>
  <c r="T27" i="7"/>
  <c r="U27" i="7"/>
  <c r="R28" i="7"/>
  <c r="S28" i="7"/>
  <c r="T28" i="7"/>
  <c r="U28" i="7"/>
  <c r="S7" i="7"/>
  <c r="T7" i="7"/>
  <c r="U7" i="7"/>
  <c r="R7" i="7"/>
  <c r="AH27" i="9" l="1"/>
  <c r="AG27" i="9"/>
  <c r="AF27" i="9"/>
  <c r="AE27" i="9"/>
  <c r="AD27" i="9"/>
  <c r="AC27" i="9"/>
  <c r="AB27" i="9"/>
  <c r="AA27" i="9"/>
  <c r="Z27" i="9"/>
  <c r="Y27" i="9"/>
  <c r="X27" i="9"/>
  <c r="W27" i="9"/>
  <c r="U27" i="9"/>
  <c r="T27" i="9"/>
  <c r="S27" i="9"/>
  <c r="R27" i="9"/>
  <c r="AH26" i="9"/>
  <c r="AG26" i="9"/>
  <c r="AF26" i="9"/>
  <c r="AE26" i="9"/>
  <c r="AD26" i="9"/>
  <c r="AC26" i="9"/>
  <c r="AB26" i="9"/>
  <c r="AA26" i="9"/>
  <c r="Z26" i="9"/>
  <c r="Y26" i="9"/>
  <c r="X26" i="9"/>
  <c r="W26" i="9"/>
  <c r="U26" i="9"/>
  <c r="T26" i="9"/>
  <c r="S26" i="9"/>
  <c r="R26" i="9"/>
  <c r="AH25" i="9"/>
  <c r="AG25" i="9"/>
  <c r="AF25" i="9"/>
  <c r="AE25" i="9"/>
  <c r="AD25" i="9"/>
  <c r="AC25" i="9"/>
  <c r="AB25" i="9"/>
  <c r="AA25" i="9"/>
  <c r="Z25" i="9"/>
  <c r="Y25" i="9"/>
  <c r="X25" i="9"/>
  <c r="W25" i="9"/>
  <c r="U25" i="9"/>
  <c r="T25" i="9"/>
  <c r="S25" i="9"/>
  <c r="R25" i="9"/>
  <c r="AH24" i="9"/>
  <c r="AG24" i="9"/>
  <c r="AF24" i="9"/>
  <c r="AE24" i="9"/>
  <c r="AD24" i="9"/>
  <c r="AC24" i="9"/>
  <c r="AB24" i="9"/>
  <c r="AA24" i="9"/>
  <c r="Z24" i="9"/>
  <c r="Y24" i="9"/>
  <c r="X24" i="9"/>
  <c r="W24" i="9"/>
  <c r="U24" i="9"/>
  <c r="T24" i="9"/>
  <c r="S24" i="9"/>
  <c r="R24" i="9"/>
  <c r="AH23" i="9"/>
  <c r="AG23" i="9"/>
  <c r="AF23" i="9"/>
  <c r="AE23" i="9"/>
  <c r="AD23" i="9"/>
  <c r="AC23" i="9"/>
  <c r="AB23" i="9"/>
  <c r="AA23" i="9"/>
  <c r="Z23" i="9"/>
  <c r="Y23" i="9"/>
  <c r="X23" i="9"/>
  <c r="W23" i="9"/>
  <c r="U23" i="9"/>
  <c r="T23" i="9"/>
  <c r="S23" i="9"/>
  <c r="R23" i="9"/>
  <c r="AH22" i="9"/>
  <c r="AG22" i="9"/>
  <c r="AF22" i="9"/>
  <c r="AE22" i="9"/>
  <c r="AD22" i="9"/>
  <c r="AC22" i="9"/>
  <c r="AB22" i="9"/>
  <c r="AA22" i="9"/>
  <c r="Z22" i="9"/>
  <c r="Y22" i="9"/>
  <c r="X22" i="9"/>
  <c r="W22" i="9"/>
  <c r="U22" i="9"/>
  <c r="T22" i="9"/>
  <c r="S22" i="9"/>
  <c r="R22" i="9"/>
  <c r="AH21" i="9"/>
  <c r="AG21" i="9"/>
  <c r="AF21" i="9"/>
  <c r="AE21" i="9"/>
  <c r="AD21" i="9"/>
  <c r="AC21" i="9"/>
  <c r="AB21" i="9"/>
  <c r="AA21" i="9"/>
  <c r="Z21" i="9"/>
  <c r="Y21" i="9"/>
  <c r="X21" i="9"/>
  <c r="W21" i="9"/>
  <c r="U21" i="9"/>
  <c r="T21" i="9"/>
  <c r="S21" i="9"/>
  <c r="R21" i="9"/>
  <c r="AH20" i="9"/>
  <c r="AG20" i="9"/>
  <c r="AF20" i="9"/>
  <c r="AE20" i="9"/>
  <c r="AD20" i="9"/>
  <c r="AC20" i="9"/>
  <c r="AB20" i="9"/>
  <c r="AA20" i="9"/>
  <c r="Z20" i="9"/>
  <c r="Y20" i="9"/>
  <c r="X20" i="9"/>
  <c r="W20" i="9"/>
  <c r="U20" i="9"/>
  <c r="T20" i="9"/>
  <c r="S20" i="9"/>
  <c r="R20" i="9"/>
  <c r="AH19" i="9"/>
  <c r="AG19" i="9"/>
  <c r="AF19" i="9"/>
  <c r="AE19" i="9"/>
  <c r="AD19" i="9"/>
  <c r="AC19" i="9"/>
  <c r="AB19" i="9"/>
  <c r="AA19" i="9"/>
  <c r="Z19" i="9"/>
  <c r="Y19" i="9"/>
  <c r="X19" i="9"/>
  <c r="W19" i="9"/>
  <c r="U19" i="9"/>
  <c r="T19" i="9"/>
  <c r="S19" i="9"/>
  <c r="R19" i="9"/>
  <c r="AH18" i="9"/>
  <c r="AG18" i="9"/>
  <c r="AF18" i="9"/>
  <c r="AE18" i="9"/>
  <c r="AD18" i="9"/>
  <c r="AC18" i="9"/>
  <c r="AB18" i="9"/>
  <c r="AA18" i="9"/>
  <c r="Z18" i="9"/>
  <c r="Y18" i="9"/>
  <c r="X18" i="9"/>
  <c r="W18" i="9"/>
  <c r="U18" i="9"/>
  <c r="T18" i="9"/>
  <c r="S18" i="9"/>
  <c r="R18" i="9"/>
  <c r="AH17" i="9"/>
  <c r="AG17" i="9"/>
  <c r="AF17" i="9"/>
  <c r="AE17" i="9"/>
  <c r="AD17" i="9"/>
  <c r="AC17" i="9"/>
  <c r="AB17" i="9"/>
  <c r="AA17" i="9"/>
  <c r="Z17" i="9"/>
  <c r="Y17" i="9"/>
  <c r="X17" i="9"/>
  <c r="W17" i="9"/>
  <c r="U17" i="9"/>
  <c r="T17" i="9"/>
  <c r="S17" i="9"/>
  <c r="R17" i="9"/>
  <c r="AH16" i="9"/>
  <c r="AG16" i="9"/>
  <c r="AF16" i="9"/>
  <c r="AE16" i="9"/>
  <c r="AD16" i="9"/>
  <c r="AC16" i="9"/>
  <c r="AB16" i="9"/>
  <c r="AA16" i="9"/>
  <c r="Z16" i="9"/>
  <c r="Y16" i="9"/>
  <c r="X16" i="9"/>
  <c r="W16" i="9"/>
  <c r="U16" i="9"/>
  <c r="T16" i="9"/>
  <c r="S16" i="9"/>
  <c r="R16" i="9"/>
  <c r="AH15" i="9"/>
  <c r="AG15" i="9"/>
  <c r="AF15" i="9"/>
  <c r="AE15" i="9"/>
  <c r="AD15" i="9"/>
  <c r="AC15" i="9"/>
  <c r="AB15" i="9"/>
  <c r="AA15" i="9"/>
  <c r="Z15" i="9"/>
  <c r="Y15" i="9"/>
  <c r="X15" i="9"/>
  <c r="W15" i="9"/>
  <c r="U15" i="9"/>
  <c r="T15" i="9"/>
  <c r="S15" i="9"/>
  <c r="R15" i="9"/>
  <c r="AH14" i="9"/>
  <c r="AG14" i="9"/>
  <c r="AF14" i="9"/>
  <c r="AE14" i="9"/>
  <c r="AD14" i="9"/>
  <c r="AC14" i="9"/>
  <c r="AB14" i="9"/>
  <c r="AA14" i="9"/>
  <c r="Z14" i="9"/>
  <c r="Y14" i="9"/>
  <c r="X14" i="9"/>
  <c r="W14" i="9"/>
  <c r="U14" i="9"/>
  <c r="T14" i="9"/>
  <c r="S14" i="9"/>
  <c r="R14" i="9"/>
  <c r="AH13" i="9"/>
  <c r="AG13" i="9"/>
  <c r="AF13" i="9"/>
  <c r="AE13" i="9"/>
  <c r="AD13" i="9"/>
  <c r="AC13" i="9"/>
  <c r="AB13" i="9"/>
  <c r="AA13" i="9"/>
  <c r="Z13" i="9"/>
  <c r="Y13" i="9"/>
  <c r="X13" i="9"/>
  <c r="W13" i="9"/>
  <c r="U13" i="9"/>
  <c r="T13" i="9"/>
  <c r="S13" i="9"/>
  <c r="R13" i="9"/>
  <c r="AH12" i="9"/>
  <c r="AG12" i="9"/>
  <c r="AF12" i="9"/>
  <c r="AE12" i="9"/>
  <c r="AD12" i="9"/>
  <c r="AC12" i="9"/>
  <c r="AB12" i="9"/>
  <c r="AA12" i="9"/>
  <c r="Z12" i="9"/>
  <c r="Y12" i="9"/>
  <c r="X12" i="9"/>
  <c r="W12" i="9"/>
  <c r="U12" i="9"/>
  <c r="T12" i="9"/>
  <c r="S12" i="9"/>
  <c r="R12" i="9"/>
  <c r="AH11" i="9"/>
  <c r="AG11" i="9"/>
  <c r="AF11" i="9"/>
  <c r="AE11" i="9"/>
  <c r="AD11" i="9"/>
  <c r="AC11" i="9"/>
  <c r="AB11" i="9"/>
  <c r="AA11" i="9"/>
  <c r="Z11" i="9"/>
  <c r="Y11" i="9"/>
  <c r="X11" i="9"/>
  <c r="W11" i="9"/>
  <c r="U11" i="9"/>
  <c r="T11" i="9"/>
  <c r="S11" i="9"/>
  <c r="R11" i="9"/>
  <c r="AH10" i="9"/>
  <c r="AG10" i="9"/>
  <c r="AF10" i="9"/>
  <c r="AE10" i="9"/>
  <c r="AD10" i="9"/>
  <c r="AC10" i="9"/>
  <c r="AB10" i="9"/>
  <c r="AA10" i="9"/>
  <c r="Z10" i="9"/>
  <c r="Y10" i="9"/>
  <c r="X10" i="9"/>
  <c r="W10" i="9"/>
  <c r="U10" i="9"/>
  <c r="T10" i="9"/>
  <c r="S10" i="9"/>
  <c r="R10" i="9"/>
  <c r="AH9" i="9"/>
  <c r="AG9" i="9"/>
  <c r="AF9" i="9"/>
  <c r="AE9" i="9"/>
  <c r="AD9" i="9"/>
  <c r="AC9" i="9"/>
  <c r="AB9" i="9"/>
  <c r="AA9" i="9"/>
  <c r="Z9" i="9"/>
  <c r="Y9" i="9"/>
  <c r="X9" i="9"/>
  <c r="W9" i="9"/>
  <c r="U9" i="9"/>
  <c r="T9" i="9"/>
  <c r="S9" i="9"/>
  <c r="R9" i="9"/>
  <c r="AH8" i="9"/>
  <c r="AG8" i="9"/>
  <c r="AF8" i="9"/>
  <c r="AE8" i="9"/>
  <c r="AD8" i="9"/>
  <c r="AC8" i="9"/>
  <c r="AB8" i="9"/>
  <c r="AA8" i="9"/>
  <c r="Z8" i="9"/>
  <c r="Y8" i="9"/>
  <c r="X8" i="9"/>
  <c r="W8" i="9"/>
  <c r="U8" i="9"/>
  <c r="T8" i="9"/>
  <c r="S8" i="9"/>
  <c r="R8" i="9"/>
  <c r="AH7" i="9"/>
  <c r="AG7" i="9"/>
  <c r="AF7" i="9"/>
  <c r="AE7" i="9"/>
  <c r="AD7" i="9"/>
  <c r="AC7" i="9"/>
  <c r="AB7" i="9"/>
  <c r="AA7" i="9"/>
  <c r="Z7" i="9"/>
  <c r="Y7" i="9"/>
  <c r="X7" i="9"/>
  <c r="W7" i="9"/>
  <c r="U7" i="9"/>
  <c r="T7" i="9"/>
  <c r="S7" i="9"/>
  <c r="R7" i="9"/>
  <c r="AH6" i="9"/>
  <c r="AG6" i="9"/>
  <c r="AF6" i="9"/>
  <c r="AE6" i="9"/>
  <c r="AD6" i="9"/>
  <c r="AC6" i="9"/>
  <c r="AB6" i="9"/>
  <c r="AA6" i="9"/>
  <c r="Z6" i="9"/>
  <c r="Y6" i="9"/>
  <c r="X6" i="9"/>
  <c r="W6" i="9"/>
  <c r="U6" i="9"/>
  <c r="T6" i="9"/>
  <c r="S6" i="9"/>
  <c r="R6" i="9"/>
  <c r="AH5" i="9"/>
  <c r="AH28" i="9" s="1"/>
  <c r="AG5" i="9"/>
  <c r="AG28" i="9" s="1"/>
  <c r="AF5" i="9"/>
  <c r="AE5" i="9"/>
  <c r="AE28" i="9" s="1"/>
  <c r="AD5" i="9"/>
  <c r="AD28" i="9" s="1"/>
  <c r="AC5" i="9"/>
  <c r="AC28" i="9" s="1"/>
  <c r="AB5" i="9"/>
  <c r="AA5" i="9"/>
  <c r="AA28" i="9" s="1"/>
  <c r="Z5" i="9"/>
  <c r="Z28" i="9" s="1"/>
  <c r="Y5" i="9"/>
  <c r="Y28" i="9" s="1"/>
  <c r="X5" i="9"/>
  <c r="W5" i="9"/>
  <c r="W28" i="9" s="1"/>
  <c r="U5" i="9"/>
  <c r="T5" i="9"/>
  <c r="T28" i="9" s="1"/>
  <c r="S5" i="9"/>
  <c r="S28" i="9" s="1"/>
  <c r="R5" i="9"/>
  <c r="R28" i="9" s="1"/>
  <c r="AH28" i="8"/>
  <c r="AG28" i="8"/>
  <c r="AF28" i="8"/>
  <c r="AE28" i="8"/>
  <c r="AD28" i="8"/>
  <c r="AC28" i="8"/>
  <c r="AB28" i="8"/>
  <c r="AA28" i="8"/>
  <c r="Z28" i="8"/>
  <c r="Y28" i="8"/>
  <c r="X28" i="8"/>
  <c r="W28" i="8"/>
  <c r="U28" i="8"/>
  <c r="T28" i="8"/>
  <c r="S28" i="8"/>
  <c r="R28" i="8"/>
  <c r="AH27" i="8"/>
  <c r="AG27" i="8"/>
  <c r="AF27" i="8"/>
  <c r="AE27" i="8"/>
  <c r="AD27" i="8"/>
  <c r="AC27" i="8"/>
  <c r="AB27" i="8"/>
  <c r="AA27" i="8"/>
  <c r="Z27" i="8"/>
  <c r="Y27" i="8"/>
  <c r="X27" i="8"/>
  <c r="W27" i="8"/>
  <c r="U27" i="8"/>
  <c r="T27" i="8"/>
  <c r="S27" i="8"/>
  <c r="R27" i="8"/>
  <c r="AH26" i="8"/>
  <c r="AG26" i="8"/>
  <c r="AF26" i="8"/>
  <c r="AE26" i="8"/>
  <c r="AD26" i="8"/>
  <c r="AC26" i="8"/>
  <c r="AB26" i="8"/>
  <c r="AA26" i="8"/>
  <c r="Z26" i="8"/>
  <c r="Y26" i="8"/>
  <c r="X26" i="8"/>
  <c r="W26" i="8"/>
  <c r="U26" i="8"/>
  <c r="T26" i="8"/>
  <c r="S26" i="8"/>
  <c r="R26" i="8"/>
  <c r="AH25" i="8"/>
  <c r="AG25" i="8"/>
  <c r="AF25" i="8"/>
  <c r="AE25" i="8"/>
  <c r="AD25" i="8"/>
  <c r="AC25" i="8"/>
  <c r="AB25" i="8"/>
  <c r="AA25" i="8"/>
  <c r="Z25" i="8"/>
  <c r="Y25" i="8"/>
  <c r="X25" i="8"/>
  <c r="W25" i="8"/>
  <c r="U25" i="8"/>
  <c r="T25" i="8"/>
  <c r="S25" i="8"/>
  <c r="R25" i="8"/>
  <c r="AH24" i="8"/>
  <c r="AG24" i="8"/>
  <c r="AF24" i="8"/>
  <c r="AE24" i="8"/>
  <c r="AD24" i="8"/>
  <c r="AC24" i="8"/>
  <c r="AB24" i="8"/>
  <c r="AA24" i="8"/>
  <c r="Z24" i="8"/>
  <c r="Y24" i="8"/>
  <c r="X24" i="8"/>
  <c r="W24" i="8"/>
  <c r="U24" i="8"/>
  <c r="T24" i="8"/>
  <c r="S24" i="8"/>
  <c r="R24" i="8"/>
  <c r="AH23" i="8"/>
  <c r="AG23" i="8"/>
  <c r="AF23" i="8"/>
  <c r="AE23" i="8"/>
  <c r="AD23" i="8"/>
  <c r="AC23" i="8"/>
  <c r="AB23" i="8"/>
  <c r="AA23" i="8"/>
  <c r="Z23" i="8"/>
  <c r="Y23" i="8"/>
  <c r="X23" i="8"/>
  <c r="W23" i="8"/>
  <c r="U23" i="8"/>
  <c r="T23" i="8"/>
  <c r="S23" i="8"/>
  <c r="R23" i="8"/>
  <c r="AH22" i="8"/>
  <c r="AG22" i="8"/>
  <c r="AF22" i="8"/>
  <c r="AE22" i="8"/>
  <c r="AD22" i="8"/>
  <c r="AC22" i="8"/>
  <c r="AB22" i="8"/>
  <c r="AA22" i="8"/>
  <c r="Z22" i="8"/>
  <c r="Y22" i="8"/>
  <c r="X22" i="8"/>
  <c r="W22" i="8"/>
  <c r="U22" i="8"/>
  <c r="T22" i="8"/>
  <c r="S22" i="8"/>
  <c r="R22" i="8"/>
  <c r="AH21" i="8"/>
  <c r="AG21" i="8"/>
  <c r="AF21" i="8"/>
  <c r="AE21" i="8"/>
  <c r="AD21" i="8"/>
  <c r="AC21" i="8"/>
  <c r="AB21" i="8"/>
  <c r="AA21" i="8"/>
  <c r="Z21" i="8"/>
  <c r="Y21" i="8"/>
  <c r="X21" i="8"/>
  <c r="W21" i="8"/>
  <c r="U21" i="8"/>
  <c r="T21" i="8"/>
  <c r="S21" i="8"/>
  <c r="R21" i="8"/>
  <c r="AH20" i="8"/>
  <c r="AG20" i="8"/>
  <c r="AF20" i="8"/>
  <c r="AE20" i="8"/>
  <c r="AD20" i="8"/>
  <c r="AC20" i="8"/>
  <c r="AB20" i="8"/>
  <c r="AA20" i="8"/>
  <c r="Z20" i="8"/>
  <c r="Y20" i="8"/>
  <c r="X20" i="8"/>
  <c r="W20" i="8"/>
  <c r="U20" i="8"/>
  <c r="T20" i="8"/>
  <c r="S20" i="8"/>
  <c r="R20" i="8"/>
  <c r="AH19" i="8"/>
  <c r="AG19" i="8"/>
  <c r="AF19" i="8"/>
  <c r="AE19" i="8"/>
  <c r="AD19" i="8"/>
  <c r="AC19" i="8"/>
  <c r="AB19" i="8"/>
  <c r="AA19" i="8"/>
  <c r="Z19" i="8"/>
  <c r="Y19" i="8"/>
  <c r="X19" i="8"/>
  <c r="W19" i="8"/>
  <c r="U19" i="8"/>
  <c r="T19" i="8"/>
  <c r="S19" i="8"/>
  <c r="R19" i="8"/>
  <c r="AH18" i="8"/>
  <c r="AG18" i="8"/>
  <c r="AF18" i="8"/>
  <c r="AE18" i="8"/>
  <c r="AD18" i="8"/>
  <c r="AC18" i="8"/>
  <c r="AB18" i="8"/>
  <c r="AA18" i="8"/>
  <c r="Z18" i="8"/>
  <c r="Y18" i="8"/>
  <c r="X18" i="8"/>
  <c r="W18" i="8"/>
  <c r="U18" i="8"/>
  <c r="T18" i="8"/>
  <c r="S18" i="8"/>
  <c r="R18" i="8"/>
  <c r="AH17" i="8"/>
  <c r="AG17" i="8"/>
  <c r="AF17" i="8"/>
  <c r="AE17" i="8"/>
  <c r="AD17" i="8"/>
  <c r="AC17" i="8"/>
  <c r="AB17" i="8"/>
  <c r="AA17" i="8"/>
  <c r="Z17" i="8"/>
  <c r="Y17" i="8"/>
  <c r="X17" i="8"/>
  <c r="W17" i="8"/>
  <c r="U17" i="8"/>
  <c r="T17" i="8"/>
  <c r="S17" i="8"/>
  <c r="R17" i="8"/>
  <c r="AH16" i="8"/>
  <c r="AG16" i="8"/>
  <c r="AF16" i="8"/>
  <c r="AE16" i="8"/>
  <c r="AD16" i="8"/>
  <c r="AC16" i="8"/>
  <c r="AB16" i="8"/>
  <c r="AA16" i="8"/>
  <c r="Z16" i="8"/>
  <c r="Y16" i="8"/>
  <c r="X16" i="8"/>
  <c r="W16" i="8"/>
  <c r="U16" i="8"/>
  <c r="T16" i="8"/>
  <c r="S16" i="8"/>
  <c r="R16" i="8"/>
  <c r="AH15" i="8"/>
  <c r="AG15" i="8"/>
  <c r="AF15" i="8"/>
  <c r="AE15" i="8"/>
  <c r="AD15" i="8"/>
  <c r="AC15" i="8"/>
  <c r="AB15" i="8"/>
  <c r="AA15" i="8"/>
  <c r="Z15" i="8"/>
  <c r="Y15" i="8"/>
  <c r="X15" i="8"/>
  <c r="W15" i="8"/>
  <c r="U15" i="8"/>
  <c r="T15" i="8"/>
  <c r="S15" i="8"/>
  <c r="R15" i="8"/>
  <c r="AH14" i="8"/>
  <c r="AG14" i="8"/>
  <c r="AF14" i="8"/>
  <c r="AE14" i="8"/>
  <c r="AD14" i="8"/>
  <c r="AC14" i="8"/>
  <c r="AB14" i="8"/>
  <c r="AA14" i="8"/>
  <c r="Z14" i="8"/>
  <c r="Y14" i="8"/>
  <c r="X14" i="8"/>
  <c r="W14" i="8"/>
  <c r="U14" i="8"/>
  <c r="T14" i="8"/>
  <c r="S14" i="8"/>
  <c r="R14" i="8"/>
  <c r="AH13" i="8"/>
  <c r="AG13" i="8"/>
  <c r="AF13" i="8"/>
  <c r="AE13" i="8"/>
  <c r="AD13" i="8"/>
  <c r="AC13" i="8"/>
  <c r="AB13" i="8"/>
  <c r="AA13" i="8"/>
  <c r="Z13" i="8"/>
  <c r="Y13" i="8"/>
  <c r="X13" i="8"/>
  <c r="W13" i="8"/>
  <c r="U13" i="8"/>
  <c r="T13" i="8"/>
  <c r="S13" i="8"/>
  <c r="R13" i="8"/>
  <c r="AH12" i="8"/>
  <c r="AG12" i="8"/>
  <c r="AF12" i="8"/>
  <c r="AE12" i="8"/>
  <c r="AD12" i="8"/>
  <c r="AC12" i="8"/>
  <c r="AB12" i="8"/>
  <c r="AA12" i="8"/>
  <c r="Z12" i="8"/>
  <c r="Y12" i="8"/>
  <c r="X12" i="8"/>
  <c r="W12" i="8"/>
  <c r="U12" i="8"/>
  <c r="T12" i="8"/>
  <c r="S12" i="8"/>
  <c r="R12" i="8"/>
  <c r="AH11" i="8"/>
  <c r="AG11" i="8"/>
  <c r="AF11" i="8"/>
  <c r="AE11" i="8"/>
  <c r="AD11" i="8"/>
  <c r="AC11" i="8"/>
  <c r="AB11" i="8"/>
  <c r="AA11" i="8"/>
  <c r="Z11" i="8"/>
  <c r="Y11" i="8"/>
  <c r="X11" i="8"/>
  <c r="W11" i="8"/>
  <c r="U11" i="8"/>
  <c r="T11" i="8"/>
  <c r="S11" i="8"/>
  <c r="R11" i="8"/>
  <c r="AH10" i="8"/>
  <c r="AG10" i="8"/>
  <c r="AF10" i="8"/>
  <c r="AE10" i="8"/>
  <c r="AD10" i="8"/>
  <c r="AC10" i="8"/>
  <c r="AB10" i="8"/>
  <c r="AA10" i="8"/>
  <c r="Z10" i="8"/>
  <c r="Y10" i="8"/>
  <c r="X10" i="8"/>
  <c r="W10" i="8"/>
  <c r="U10" i="8"/>
  <c r="T10" i="8"/>
  <c r="S10" i="8"/>
  <c r="R10" i="8"/>
  <c r="AH9" i="8"/>
  <c r="AG9" i="8"/>
  <c r="AF9" i="8"/>
  <c r="AE9" i="8"/>
  <c r="AD9" i="8"/>
  <c r="AC9" i="8"/>
  <c r="AB9" i="8"/>
  <c r="AA9" i="8"/>
  <c r="Z9" i="8"/>
  <c r="Y9" i="8"/>
  <c r="X9" i="8"/>
  <c r="W9" i="8"/>
  <c r="U9" i="8"/>
  <c r="T9" i="8"/>
  <c r="S9" i="8"/>
  <c r="R9" i="8"/>
  <c r="AH8" i="8"/>
  <c r="AG8" i="8"/>
  <c r="AF8" i="8"/>
  <c r="AE8" i="8"/>
  <c r="AD8" i="8"/>
  <c r="AC8" i="8"/>
  <c r="AB8" i="8"/>
  <c r="AA8" i="8"/>
  <c r="Z8" i="8"/>
  <c r="Y8" i="8"/>
  <c r="X8" i="8"/>
  <c r="W8" i="8"/>
  <c r="U8" i="8"/>
  <c r="T8" i="8"/>
  <c r="S8" i="8"/>
  <c r="R8" i="8"/>
  <c r="AH7" i="8"/>
  <c r="AG7" i="8"/>
  <c r="AF7" i="8"/>
  <c r="AE7" i="8"/>
  <c r="AD7" i="8"/>
  <c r="AC7" i="8"/>
  <c r="AB7" i="8"/>
  <c r="AA7" i="8"/>
  <c r="Z7" i="8"/>
  <c r="Y7" i="8"/>
  <c r="X7" i="8"/>
  <c r="W7" i="8"/>
  <c r="U7" i="8"/>
  <c r="T7" i="8"/>
  <c r="S7" i="8"/>
  <c r="R7" i="8"/>
  <c r="AH6" i="8"/>
  <c r="AH29" i="8" s="1"/>
  <c r="AG6" i="8"/>
  <c r="AG29" i="8" s="1"/>
  <c r="AF6" i="8"/>
  <c r="AE6" i="8"/>
  <c r="AE29" i="8" s="1"/>
  <c r="AD6" i="8"/>
  <c r="AD29" i="8" s="1"/>
  <c r="AC6" i="8"/>
  <c r="AC29" i="8" s="1"/>
  <c r="AB6" i="8"/>
  <c r="AA6" i="8"/>
  <c r="AA29" i="8" s="1"/>
  <c r="Z6" i="8"/>
  <c r="Z29" i="8" s="1"/>
  <c r="Y6" i="8"/>
  <c r="Y29" i="8" s="1"/>
  <c r="X6" i="8"/>
  <c r="W6" i="8"/>
  <c r="W29" i="8" s="1"/>
  <c r="U6" i="8"/>
  <c r="T6" i="8"/>
  <c r="S6" i="8"/>
  <c r="S29" i="8" s="1"/>
  <c r="R6" i="8"/>
  <c r="R29" i="8" s="1"/>
  <c r="W6" i="7"/>
  <c r="R29" i="7"/>
  <c r="Z11" i="7"/>
  <c r="Y11" i="7"/>
  <c r="X11" i="7"/>
  <c r="W11" i="7"/>
  <c r="Q29" i="7"/>
  <c r="P29" i="7"/>
  <c r="O29" i="7"/>
  <c r="N29" i="7"/>
  <c r="M29" i="7"/>
  <c r="L29" i="7"/>
  <c r="K29" i="7"/>
  <c r="J29" i="7"/>
  <c r="I29" i="7"/>
  <c r="H29" i="7"/>
  <c r="G29" i="7"/>
  <c r="F29" i="7"/>
  <c r="U28" i="9" l="1"/>
  <c r="U29" i="8"/>
  <c r="AI7" i="8"/>
  <c r="AI8" i="8"/>
  <c r="AI9" i="8"/>
  <c r="AI11" i="8"/>
  <c r="AI12" i="8"/>
  <c r="AI13" i="8"/>
  <c r="AI14" i="8"/>
  <c r="AI15" i="8"/>
  <c r="AI16" i="8"/>
  <c r="AI17" i="8"/>
  <c r="AI18" i="8"/>
  <c r="AI20" i="8"/>
  <c r="AI21" i="8"/>
  <c r="AI23" i="8"/>
  <c r="AI24" i="8"/>
  <c r="AI25" i="8"/>
  <c r="AI26" i="8"/>
  <c r="AI22" i="8"/>
  <c r="AI27" i="8"/>
  <c r="AI28" i="8"/>
  <c r="AI10" i="8"/>
  <c r="X28" i="9"/>
  <c r="AB28" i="9"/>
  <c r="AF28" i="9"/>
  <c r="AI6" i="9"/>
  <c r="AI7" i="9"/>
  <c r="AI8" i="9"/>
  <c r="AI9" i="9"/>
  <c r="AI10" i="9"/>
  <c r="AI11" i="9"/>
  <c r="AI12" i="9"/>
  <c r="AI13" i="9"/>
  <c r="AI14" i="9"/>
  <c r="AI15" i="9"/>
  <c r="AI16" i="9"/>
  <c r="AI17" i="9"/>
  <c r="AI18" i="9"/>
  <c r="AI19" i="9"/>
  <c r="AI20" i="9"/>
  <c r="AI21" i="9"/>
  <c r="AI22" i="9"/>
  <c r="AI23" i="9"/>
  <c r="AI24" i="9"/>
  <c r="AI25" i="9"/>
  <c r="AI26" i="9"/>
  <c r="AI27" i="9"/>
  <c r="AI19" i="8"/>
  <c r="X29" i="8"/>
  <c r="AB29" i="8"/>
  <c r="T29" i="8"/>
  <c r="AF29" i="8"/>
  <c r="S29" i="7"/>
  <c r="T29" i="7"/>
  <c r="U29" i="7"/>
  <c r="AI29" i="8" l="1"/>
  <c r="AI28" i="9"/>
  <c r="W28" i="7"/>
  <c r="X28" i="7"/>
  <c r="Y28" i="7"/>
  <c r="Z28" i="7"/>
  <c r="AA28" i="7"/>
  <c r="AB28" i="7"/>
  <c r="AC28" i="7"/>
  <c r="AD28" i="7"/>
  <c r="AE28" i="7"/>
  <c r="AF28" i="7"/>
  <c r="AG28" i="7"/>
  <c r="AH28" i="7"/>
  <c r="W15" i="7"/>
  <c r="X15" i="7"/>
  <c r="Y15" i="7"/>
  <c r="Z15" i="7"/>
  <c r="AA15" i="7"/>
  <c r="AB15" i="7"/>
  <c r="AC15" i="7"/>
  <c r="AD15" i="7"/>
  <c r="AE15" i="7"/>
  <c r="AF15" i="7"/>
  <c r="AG15" i="7"/>
  <c r="AH15" i="7"/>
  <c r="W16" i="7"/>
  <c r="X16" i="7"/>
  <c r="Y16" i="7"/>
  <c r="Z16" i="7"/>
  <c r="AA16" i="7"/>
  <c r="AB16" i="7"/>
  <c r="AC16" i="7"/>
  <c r="AD16" i="7"/>
  <c r="AE16" i="7"/>
  <c r="AF16" i="7"/>
  <c r="AG16" i="7"/>
  <c r="AH16" i="7"/>
  <c r="W17" i="7"/>
  <c r="X17" i="7"/>
  <c r="Y17" i="7"/>
  <c r="Z17" i="7"/>
  <c r="AA17" i="7"/>
  <c r="AB17" i="7"/>
  <c r="AC17" i="7"/>
  <c r="AD17" i="7"/>
  <c r="AE17" i="7"/>
  <c r="AF17" i="7"/>
  <c r="AG17" i="7"/>
  <c r="AH17" i="7"/>
  <c r="W18" i="7"/>
  <c r="X18" i="7"/>
  <c r="Y18" i="7"/>
  <c r="Z18" i="7"/>
  <c r="AA18" i="7"/>
  <c r="AB18" i="7"/>
  <c r="AC18" i="7"/>
  <c r="AD18" i="7"/>
  <c r="AE18" i="7"/>
  <c r="AF18" i="7"/>
  <c r="AG18" i="7"/>
  <c r="AH18" i="7"/>
  <c r="W19" i="7"/>
  <c r="X19" i="7"/>
  <c r="Y19" i="7"/>
  <c r="Z19" i="7"/>
  <c r="AA19" i="7"/>
  <c r="AB19" i="7"/>
  <c r="AC19" i="7"/>
  <c r="AD19" i="7"/>
  <c r="AE19" i="7"/>
  <c r="AF19" i="7"/>
  <c r="AG19" i="7"/>
  <c r="AH19" i="7"/>
  <c r="W20" i="7"/>
  <c r="X20" i="7"/>
  <c r="Y20" i="7"/>
  <c r="Z20" i="7"/>
  <c r="AA20" i="7"/>
  <c r="AB20" i="7"/>
  <c r="AC20" i="7"/>
  <c r="AD20" i="7"/>
  <c r="AE20" i="7"/>
  <c r="AF20" i="7"/>
  <c r="AG20" i="7"/>
  <c r="AH20" i="7"/>
  <c r="W21" i="7"/>
  <c r="X21" i="7"/>
  <c r="Y21" i="7"/>
  <c r="Z21" i="7"/>
  <c r="AA21" i="7"/>
  <c r="AB21" i="7"/>
  <c r="AC21" i="7"/>
  <c r="AD21" i="7"/>
  <c r="AE21" i="7"/>
  <c r="AF21" i="7"/>
  <c r="AG21" i="7"/>
  <c r="AH21" i="7"/>
  <c r="W22" i="7"/>
  <c r="X22" i="7"/>
  <c r="Y22" i="7"/>
  <c r="Z22" i="7"/>
  <c r="AA22" i="7"/>
  <c r="AB22" i="7"/>
  <c r="AC22" i="7"/>
  <c r="AD22" i="7"/>
  <c r="AE22" i="7"/>
  <c r="AF22" i="7"/>
  <c r="AG22" i="7"/>
  <c r="AH22" i="7"/>
  <c r="W23" i="7"/>
  <c r="X23" i="7"/>
  <c r="Y23" i="7"/>
  <c r="Z23" i="7"/>
  <c r="AA23" i="7"/>
  <c r="AB23" i="7"/>
  <c r="AC23" i="7"/>
  <c r="AD23" i="7"/>
  <c r="AE23" i="7"/>
  <c r="AF23" i="7"/>
  <c r="AG23" i="7"/>
  <c r="AH23" i="7"/>
  <c r="W24" i="7"/>
  <c r="X24" i="7"/>
  <c r="Y24" i="7"/>
  <c r="Z24" i="7"/>
  <c r="AA24" i="7"/>
  <c r="AB24" i="7"/>
  <c r="AC24" i="7"/>
  <c r="AD24" i="7"/>
  <c r="AE24" i="7"/>
  <c r="AF24" i="7"/>
  <c r="AG24" i="7"/>
  <c r="AH24" i="7"/>
  <c r="W25" i="7"/>
  <c r="X25" i="7"/>
  <c r="Y25" i="7"/>
  <c r="Z25" i="7"/>
  <c r="AA25" i="7"/>
  <c r="AB25" i="7"/>
  <c r="AC25" i="7"/>
  <c r="AD25" i="7"/>
  <c r="AE25" i="7"/>
  <c r="AF25" i="7"/>
  <c r="AG25" i="7"/>
  <c r="AH25" i="7"/>
  <c r="W26" i="7"/>
  <c r="X26" i="7"/>
  <c r="Y26" i="7"/>
  <c r="Z26" i="7"/>
  <c r="AA26" i="7"/>
  <c r="AB26" i="7"/>
  <c r="AC26" i="7"/>
  <c r="AD26" i="7"/>
  <c r="AE26" i="7"/>
  <c r="AF26" i="7"/>
  <c r="AG26" i="7"/>
  <c r="AH26" i="7"/>
  <c r="W27" i="7"/>
  <c r="X27" i="7"/>
  <c r="Y27" i="7"/>
  <c r="Z27" i="7"/>
  <c r="AA27" i="7"/>
  <c r="AB27" i="7"/>
  <c r="AC27" i="7"/>
  <c r="AD27" i="7"/>
  <c r="AE27" i="7"/>
  <c r="AF27" i="7"/>
  <c r="AG27" i="7"/>
  <c r="AH27" i="7"/>
  <c r="AH14" i="7"/>
  <c r="AG14" i="7"/>
  <c r="AF14" i="7"/>
  <c r="AE14" i="7"/>
  <c r="AD14" i="7"/>
  <c r="AC14" i="7"/>
  <c r="AB14" i="7"/>
  <c r="AA14" i="7"/>
  <c r="Z14" i="7"/>
  <c r="Y14" i="7"/>
  <c r="X14" i="7"/>
  <c r="W14" i="7"/>
  <c r="AH13" i="7"/>
  <c r="AG13" i="7"/>
  <c r="AF13" i="7"/>
  <c r="AE13" i="7"/>
  <c r="AD13" i="7"/>
  <c r="AC13" i="7"/>
  <c r="AB13" i="7"/>
  <c r="AA13" i="7"/>
  <c r="Z13" i="7"/>
  <c r="Y13" i="7"/>
  <c r="X13" i="7"/>
  <c r="W13" i="7"/>
  <c r="AH12" i="7"/>
  <c r="AG12" i="7"/>
  <c r="AF12" i="7"/>
  <c r="AE12" i="7"/>
  <c r="AD12" i="7"/>
  <c r="AC12" i="7"/>
  <c r="AB12" i="7"/>
  <c r="AA12" i="7"/>
  <c r="Z12" i="7"/>
  <c r="Y12" i="7"/>
  <c r="X12" i="7"/>
  <c r="W12" i="7"/>
  <c r="AH11" i="7"/>
  <c r="AG11" i="7"/>
  <c r="AF11" i="7"/>
  <c r="AE11" i="7"/>
  <c r="AD11" i="7"/>
  <c r="AC11" i="7"/>
  <c r="AB11" i="7"/>
  <c r="AA11" i="7"/>
  <c r="AH10" i="7"/>
  <c r="AG10" i="7"/>
  <c r="AF10" i="7"/>
  <c r="AE10" i="7"/>
  <c r="AD10" i="7"/>
  <c r="AC10" i="7"/>
  <c r="AB10" i="7"/>
  <c r="AA10" i="7"/>
  <c r="Z10" i="7"/>
  <c r="Y10" i="7"/>
  <c r="X10" i="7"/>
  <c r="W10" i="7"/>
  <c r="AH9" i="7"/>
  <c r="AG9" i="7"/>
  <c r="AF9" i="7"/>
  <c r="AE9" i="7"/>
  <c r="AD9" i="7"/>
  <c r="AC9" i="7"/>
  <c r="AB9" i="7"/>
  <c r="AA9" i="7"/>
  <c r="Z9" i="7"/>
  <c r="Y9" i="7"/>
  <c r="X9" i="7"/>
  <c r="W9" i="7"/>
  <c r="AH8" i="7"/>
  <c r="AG8" i="7"/>
  <c r="AF8" i="7"/>
  <c r="AE8" i="7"/>
  <c r="AD8" i="7"/>
  <c r="AC8" i="7"/>
  <c r="AB8" i="7"/>
  <c r="AA8" i="7"/>
  <c r="Z8" i="7"/>
  <c r="Y8" i="7"/>
  <c r="X8" i="7"/>
  <c r="W8" i="7"/>
  <c r="AH7" i="7"/>
  <c r="AG7" i="7"/>
  <c r="AF7" i="7"/>
  <c r="AF6" i="7"/>
  <c r="AE7" i="7"/>
  <c r="AD7" i="7"/>
  <c r="AC7" i="7"/>
  <c r="AB7" i="7"/>
  <c r="AB6" i="7"/>
  <c r="AA7" i="7"/>
  <c r="Z7" i="7"/>
  <c r="Y7" i="7"/>
  <c r="X7" i="7"/>
  <c r="X6" i="7"/>
  <c r="W7" i="7"/>
  <c r="AH6" i="7"/>
  <c r="AG6" i="7"/>
  <c r="AE6" i="7"/>
  <c r="AD6" i="7"/>
  <c r="AC6" i="7"/>
  <c r="AA6" i="7"/>
  <c r="Z6" i="7"/>
  <c r="Y6" i="7"/>
  <c r="Y29" i="7" l="1"/>
  <c r="AD29" i="7"/>
  <c r="AG29" i="7"/>
  <c r="Z29" i="7"/>
  <c r="AE29" i="7"/>
  <c r="X29" i="7"/>
  <c r="AA29" i="7"/>
  <c r="AB29" i="7"/>
  <c r="AC29" i="7"/>
  <c r="AH29" i="7"/>
  <c r="AF29" i="7"/>
  <c r="AI11" i="7"/>
  <c r="AI12" i="7"/>
  <c r="AI13" i="7"/>
  <c r="AI14" i="7"/>
  <c r="AI27" i="7"/>
  <c r="AI26" i="7"/>
  <c r="AI25" i="7"/>
  <c r="AI24" i="7"/>
  <c r="AI23" i="7"/>
  <c r="AI22" i="7"/>
  <c r="AI21" i="7"/>
  <c r="AI20" i="7"/>
  <c r="AI19" i="7"/>
  <c r="AI18" i="7"/>
  <c r="AI17" i="7"/>
  <c r="AI16" i="7"/>
  <c r="AI15" i="7"/>
  <c r="AI28" i="7"/>
  <c r="W29" i="7"/>
  <c r="AI7" i="7"/>
  <c r="AI8" i="7"/>
  <c r="AI9" i="7"/>
  <c r="AI10" i="7"/>
  <c r="AI29" i="7" l="1"/>
</calcChain>
</file>

<file path=xl/sharedStrings.xml><?xml version="1.0" encoding="utf-8"?>
<sst xmlns="http://schemas.openxmlformats.org/spreadsheetml/2006/main" count="210" uniqueCount="49">
  <si>
    <t>Итого</t>
  </si>
  <si>
    <t>Количество 1 - х детей в семье</t>
  </si>
  <si>
    <t>Количество 2 - х детей в семье</t>
  </si>
  <si>
    <t>Количество 3 - х и последующих детей в семье</t>
  </si>
  <si>
    <t>на 1 - х детей в семье</t>
  </si>
  <si>
    <t>на 2 - х детей в семье</t>
  </si>
  <si>
    <t>на 3 - х и последующих детей в семье</t>
  </si>
  <si>
    <t>Круглосуточно</t>
  </si>
  <si>
    <t>12 час</t>
  </si>
  <si>
    <t>9 - 10 час</t>
  </si>
  <si>
    <t>3- 5 час</t>
  </si>
  <si>
    <t xml:space="preserve">Алатырский  </t>
  </si>
  <si>
    <t xml:space="preserve">Аликовский  </t>
  </si>
  <si>
    <t xml:space="preserve">Батыревский  </t>
  </si>
  <si>
    <t xml:space="preserve">Вурнарский  </t>
  </si>
  <si>
    <t xml:space="preserve">Ибресинский  </t>
  </si>
  <si>
    <t xml:space="preserve">Канашский  </t>
  </si>
  <si>
    <t xml:space="preserve">Козловский  </t>
  </si>
  <si>
    <t xml:space="preserve">Комсомольский  </t>
  </si>
  <si>
    <t xml:space="preserve">Красноармейский  </t>
  </si>
  <si>
    <t xml:space="preserve">Красночетайский  </t>
  </si>
  <si>
    <t xml:space="preserve">Моргаушский  </t>
  </si>
  <si>
    <t xml:space="preserve">Порецкий  </t>
  </si>
  <si>
    <t xml:space="preserve">Урмарский  </t>
  </si>
  <si>
    <t xml:space="preserve">Цивильский  </t>
  </si>
  <si>
    <t xml:space="preserve">Чебоксарский  </t>
  </si>
  <si>
    <t xml:space="preserve">Шемуршинский  </t>
  </si>
  <si>
    <t xml:space="preserve">Шумерлинский  </t>
  </si>
  <si>
    <t xml:space="preserve">Ядринский  </t>
  </si>
  <si>
    <t xml:space="preserve">Яльчикский  </t>
  </si>
  <si>
    <t xml:space="preserve">Янтиковский </t>
  </si>
  <si>
    <t>г. Новочебоксарск</t>
  </si>
  <si>
    <t>г. Чебоксары</t>
  </si>
  <si>
    <t>10 час</t>
  </si>
  <si>
    <t xml:space="preserve">Мариинско-Посадский
</t>
  </si>
  <si>
    <t>Наименование муниципальных округов и городских округов</t>
  </si>
  <si>
    <r>
      <t xml:space="preserve">Расчет суммы на компенсацию части родительской платы, на </t>
    </r>
    <r>
      <rPr>
        <b/>
        <sz val="10"/>
        <rFont val="Times New Roman"/>
        <family val="1"/>
        <charset val="204"/>
      </rPr>
      <t xml:space="preserve">2025 </t>
    </r>
    <r>
      <rPr>
        <sz val="10"/>
        <rFont val="Times New Roman"/>
        <family val="1"/>
        <charset val="204"/>
      </rPr>
      <t>год, тыс. руб.</t>
    </r>
  </si>
  <si>
    <t>Планируемое среднее количество дней посещения ДОУ одним ребенком в 2025 году</t>
  </si>
  <si>
    <r>
      <t xml:space="preserve">Расчет суммы на компенсацию части родительской платы, на </t>
    </r>
    <r>
      <rPr>
        <b/>
        <sz val="10"/>
        <rFont val="Times New Roman"/>
        <family val="1"/>
        <charset val="204"/>
      </rPr>
      <t xml:space="preserve">2026 </t>
    </r>
    <r>
      <rPr>
        <sz val="10"/>
        <rFont val="Times New Roman"/>
        <family val="1"/>
        <charset val="204"/>
      </rPr>
      <t>год, тыс. руб.</t>
    </r>
  </si>
  <si>
    <t>Планируемое среднее количество дней посещения ДОУ одним ребенком в 2026 году</t>
  </si>
  <si>
    <r>
      <t xml:space="preserve">Планируемое количество детей в </t>
    </r>
    <r>
      <rPr>
        <b/>
        <sz val="10"/>
        <rFont val="Times New Roman"/>
        <family val="1"/>
        <charset val="204"/>
      </rPr>
      <t>2026 г</t>
    </r>
    <r>
      <rPr>
        <sz val="10"/>
        <rFont val="Times New Roman"/>
        <family val="1"/>
        <charset val="204"/>
      </rPr>
      <t>оду, чел.</t>
    </r>
  </si>
  <si>
    <t>Расчет 
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Республики, на 2026 год</t>
  </si>
  <si>
    <t>Расчет 
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Республики, на 2025 год</t>
  </si>
  <si>
    <t>Расчет 
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Республики, на 2027 год</t>
  </si>
  <si>
    <r>
      <t xml:space="preserve">Планируемое количество детей в </t>
    </r>
    <r>
      <rPr>
        <b/>
        <sz val="10"/>
        <rFont val="Times New Roman"/>
        <family val="1"/>
        <charset val="204"/>
      </rPr>
      <t>2027 г</t>
    </r>
    <r>
      <rPr>
        <sz val="10"/>
        <rFont val="Times New Roman"/>
        <family val="1"/>
        <charset val="204"/>
      </rPr>
      <t>оду, чел.</t>
    </r>
  </si>
  <si>
    <r>
      <t xml:space="preserve">Расчет суммы на компенсацию части родительской платы, на </t>
    </r>
    <r>
      <rPr>
        <b/>
        <sz val="10"/>
        <rFont val="Times New Roman"/>
        <family val="1"/>
        <charset val="204"/>
      </rPr>
      <t xml:space="preserve">2027 </t>
    </r>
    <r>
      <rPr>
        <sz val="10"/>
        <rFont val="Times New Roman"/>
        <family val="1"/>
        <charset val="204"/>
      </rPr>
      <t>год, тыс. руб.</t>
    </r>
  </si>
  <si>
    <t>Планируемое среднее количество дней посещения ДОУ одним ребенком в 2027 году</t>
  </si>
  <si>
    <r>
      <t xml:space="preserve">Планируемое количество детей в </t>
    </r>
    <r>
      <rPr>
        <b/>
        <sz val="10"/>
        <rFont val="Times New Roman"/>
        <family val="1"/>
        <charset val="204"/>
      </rPr>
      <t>2025 году</t>
    </r>
    <r>
      <rPr>
        <sz val="10"/>
        <rFont val="Times New Roman"/>
        <family val="1"/>
        <charset val="204"/>
      </rPr>
      <t>, чел.</t>
    </r>
  </si>
  <si>
    <t>Средний размер родительской платы (ПКМ ЧР от 20.03.2024
 №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</si>
</sst>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/>
    <xf numFmtId="3" fontId="8" fillId="0" borderId="1" xfId="0" applyNumberFormat="1" applyFont="1" applyFill="1" applyBorder="1"/>
    <xf numFmtId="164" fontId="8" fillId="0" borderId="1" xfId="0" applyNumberFormat="1" applyFont="1" applyFill="1" applyBorder="1" applyProtection="1">
      <protection locked="0"/>
    </xf>
    <xf numFmtId="0" fontId="9" fillId="0" borderId="0" xfId="0" applyFont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right" vertical="center"/>
    </xf>
    <xf numFmtId="1" fontId="6" fillId="0" borderId="1" xfId="0" applyNumberFormat="1" applyFont="1" applyFill="1" applyBorder="1"/>
    <xf numFmtId="3" fontId="6" fillId="0" borderId="1" xfId="0" applyNumberFormat="1" applyFont="1" applyFill="1" applyBorder="1"/>
    <xf numFmtId="164" fontId="6" fillId="0" borderId="1" xfId="0" applyNumberFormat="1" applyFont="1" applyFill="1" applyBorder="1" applyProtection="1">
      <protection locked="0"/>
    </xf>
    <xf numFmtId="164" fontId="1" fillId="0" borderId="0" xfId="0" applyNumberFormat="1" applyFont="1"/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0"/>
  <sheetViews>
    <sheetView tabSelected="1" view="pageBreakPreview" zoomScale="90" zoomScaleNormal="75" zoomScaleSheetLayoutView="90" workbookViewId="0">
      <pane xSplit="5" ySplit="5" topLeftCell="F6" activePane="bottomRight" state="frozen"/>
      <selection pane="topRight" activeCell="F1" sqref="F1"/>
      <selection pane="bottomLeft" activeCell="A10" sqref="A10"/>
      <selection pane="bottomRight" sqref="A1:XFD1048576"/>
    </sheetView>
  </sheetViews>
  <sheetFormatPr defaultRowHeight="14.25" x14ac:dyDescent="0.2"/>
  <cols>
    <col min="1" max="1" width="22.7109375" style="1" customWidth="1"/>
    <col min="2" max="5" width="5.85546875" style="1" customWidth="1"/>
    <col min="6" max="6" width="6.140625" style="1" customWidth="1"/>
    <col min="7" max="7" width="6.7109375" style="1" customWidth="1"/>
    <col min="8" max="8" width="7.42578125" style="1" customWidth="1"/>
    <col min="9" max="9" width="5.7109375" style="1" customWidth="1"/>
    <col min="10" max="10" width="6.85546875" style="1" customWidth="1"/>
    <col min="11" max="11" width="6.28515625" style="1" customWidth="1"/>
    <col min="12" max="12" width="7" style="1" customWidth="1"/>
    <col min="13" max="13" width="6.7109375" style="1" customWidth="1"/>
    <col min="14" max="14" width="7.7109375" style="1" customWidth="1"/>
    <col min="15" max="15" width="7.5703125" style="1" customWidth="1"/>
    <col min="16" max="16" width="7" style="1" customWidth="1"/>
    <col min="17" max="17" width="7.140625" style="1" customWidth="1"/>
    <col min="18" max="18" width="7.28515625" style="1" customWidth="1"/>
    <col min="19" max="20" width="6.7109375" style="1" customWidth="1"/>
    <col min="21" max="21" width="5.85546875" style="1" customWidth="1"/>
    <col min="22" max="22" width="8.7109375" style="1" customWidth="1"/>
    <col min="23" max="23" width="6.42578125" style="1" customWidth="1"/>
    <col min="24" max="24" width="8.140625" style="1" customWidth="1"/>
    <col min="25" max="25" width="7" style="1" customWidth="1"/>
    <col min="26" max="26" width="5.7109375" style="1" customWidth="1"/>
    <col min="27" max="27" width="7" style="1" customWidth="1"/>
    <col min="28" max="28" width="9.140625" style="1" customWidth="1"/>
    <col min="29" max="29" width="8.28515625" style="1" customWidth="1"/>
    <col min="30" max="31" width="7.42578125" style="1" customWidth="1"/>
    <col min="32" max="32" width="9" style="1" customWidth="1"/>
    <col min="33" max="33" width="8.140625" style="1" customWidth="1"/>
    <col min="34" max="34" width="7.85546875" style="1" customWidth="1"/>
    <col min="35" max="35" width="8.85546875" style="1" customWidth="1"/>
    <col min="36" max="16384" width="9.140625" style="1"/>
  </cols>
  <sheetData>
    <row r="1" spans="1:37" ht="46.5" customHeight="1" x14ac:dyDescent="0.2">
      <c r="A1" s="22" t="s">
        <v>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</row>
    <row r="2" spans="1:37" ht="15.7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7" s="2" customFormat="1" ht="15.75" customHeight="1" x14ac:dyDescent="0.2">
      <c r="A3" s="26" t="s">
        <v>35</v>
      </c>
      <c r="B3" s="26" t="s">
        <v>48</v>
      </c>
      <c r="C3" s="26"/>
      <c r="D3" s="26"/>
      <c r="E3" s="26"/>
      <c r="F3" s="26" t="s">
        <v>47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 t="s">
        <v>37</v>
      </c>
      <c r="W3" s="23" t="s">
        <v>36</v>
      </c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</row>
    <row r="4" spans="1:37" s="2" customFormat="1" ht="39.75" customHeight="1" x14ac:dyDescent="0.2">
      <c r="A4" s="26"/>
      <c r="B4" s="26"/>
      <c r="C4" s="26"/>
      <c r="D4" s="26"/>
      <c r="E4" s="26"/>
      <c r="F4" s="26" t="s">
        <v>1</v>
      </c>
      <c r="G4" s="26"/>
      <c r="H4" s="26"/>
      <c r="I4" s="26"/>
      <c r="J4" s="26" t="s">
        <v>2</v>
      </c>
      <c r="K4" s="26"/>
      <c r="L4" s="26"/>
      <c r="M4" s="26"/>
      <c r="N4" s="26" t="s">
        <v>3</v>
      </c>
      <c r="O4" s="26"/>
      <c r="P4" s="26"/>
      <c r="Q4" s="26"/>
      <c r="R4" s="26" t="s">
        <v>0</v>
      </c>
      <c r="S4" s="26"/>
      <c r="T4" s="26"/>
      <c r="U4" s="26"/>
      <c r="V4" s="26"/>
      <c r="W4" s="26" t="s">
        <v>4</v>
      </c>
      <c r="X4" s="26"/>
      <c r="Y4" s="26"/>
      <c r="Z4" s="26"/>
      <c r="AA4" s="26" t="s">
        <v>5</v>
      </c>
      <c r="AB4" s="26"/>
      <c r="AC4" s="26"/>
      <c r="AD4" s="26"/>
      <c r="AE4" s="26" t="s">
        <v>6</v>
      </c>
      <c r="AF4" s="26"/>
      <c r="AG4" s="26"/>
      <c r="AH4" s="26"/>
      <c r="AI4" s="26" t="s">
        <v>0</v>
      </c>
    </row>
    <row r="5" spans="1:37" s="2" customFormat="1" ht="84" customHeight="1" x14ac:dyDescent="0.2">
      <c r="A5" s="26"/>
      <c r="B5" s="6" t="s">
        <v>7</v>
      </c>
      <c r="C5" s="6" t="s">
        <v>8</v>
      </c>
      <c r="D5" s="6" t="s">
        <v>33</v>
      </c>
      <c r="E5" s="6" t="s">
        <v>10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7</v>
      </c>
      <c r="K5" s="5" t="s">
        <v>8</v>
      </c>
      <c r="L5" s="5" t="s">
        <v>9</v>
      </c>
      <c r="M5" s="5" t="s">
        <v>10</v>
      </c>
      <c r="N5" s="5" t="s">
        <v>7</v>
      </c>
      <c r="O5" s="5" t="s">
        <v>8</v>
      </c>
      <c r="P5" s="5" t="s">
        <v>9</v>
      </c>
      <c r="Q5" s="5" t="s">
        <v>10</v>
      </c>
      <c r="R5" s="5" t="s">
        <v>7</v>
      </c>
      <c r="S5" s="5" t="s">
        <v>8</v>
      </c>
      <c r="T5" s="5" t="s">
        <v>9</v>
      </c>
      <c r="U5" s="5" t="s">
        <v>10</v>
      </c>
      <c r="V5" s="26"/>
      <c r="W5" s="5" t="s">
        <v>7</v>
      </c>
      <c r="X5" s="5" t="s">
        <v>8</v>
      </c>
      <c r="Y5" s="5" t="s">
        <v>9</v>
      </c>
      <c r="Z5" s="5" t="s">
        <v>10</v>
      </c>
      <c r="AA5" s="5" t="s">
        <v>7</v>
      </c>
      <c r="AB5" s="5" t="s">
        <v>8</v>
      </c>
      <c r="AC5" s="5" t="s">
        <v>9</v>
      </c>
      <c r="AD5" s="5" t="s">
        <v>10</v>
      </c>
      <c r="AE5" s="5" t="s">
        <v>7</v>
      </c>
      <c r="AF5" s="5" t="s">
        <v>8</v>
      </c>
      <c r="AG5" s="5" t="s">
        <v>9</v>
      </c>
      <c r="AH5" s="5" t="s">
        <v>10</v>
      </c>
      <c r="AI5" s="26"/>
    </row>
    <row r="6" spans="1:37" ht="15.75" x14ac:dyDescent="0.25">
      <c r="A6" s="7" t="s">
        <v>11</v>
      </c>
      <c r="B6" s="8">
        <v>82.4</v>
      </c>
      <c r="C6" s="8">
        <v>77.2</v>
      </c>
      <c r="D6" s="8">
        <v>63.1</v>
      </c>
      <c r="E6" s="8">
        <v>24.4</v>
      </c>
      <c r="F6" s="9"/>
      <c r="G6" s="9"/>
      <c r="H6" s="9">
        <f>5+10</f>
        <v>15</v>
      </c>
      <c r="I6" s="9"/>
      <c r="J6" s="9"/>
      <c r="K6" s="9"/>
      <c r="L6" s="9">
        <f>5+10</f>
        <v>15</v>
      </c>
      <c r="M6" s="9"/>
      <c r="N6" s="9"/>
      <c r="O6" s="9"/>
      <c r="P6" s="9">
        <f>15+10</f>
        <v>25</v>
      </c>
      <c r="Q6" s="9"/>
      <c r="R6" s="10">
        <f>F6+J6+N6</f>
        <v>0</v>
      </c>
      <c r="S6" s="10">
        <f t="shared" ref="S6" si="0">G6+K6+O6</f>
        <v>0</v>
      </c>
      <c r="T6" s="10">
        <f t="shared" ref="T6" si="1">H6+L6+P6</f>
        <v>55</v>
      </c>
      <c r="U6" s="10">
        <f t="shared" ref="U6" si="2">I6+M6+Q6</f>
        <v>0</v>
      </c>
      <c r="V6" s="10">
        <v>180</v>
      </c>
      <c r="W6" s="11">
        <f>V6*B6*F6*0.2/100</f>
        <v>0</v>
      </c>
      <c r="X6" s="11">
        <f t="shared" ref="X6:X28" si="3">V6*C6*G6*0.2/1000</f>
        <v>0</v>
      </c>
      <c r="Y6" s="11">
        <f t="shared" ref="Y6:Y28" si="4">V6*D6*H6*0.2/1000</f>
        <v>34.073999999999998</v>
      </c>
      <c r="Z6" s="11">
        <f t="shared" ref="Z6:Z28" si="5">V6*E6*I6*0.2/1000</f>
        <v>0</v>
      </c>
      <c r="AA6" s="11">
        <f t="shared" ref="AA6:AA28" si="6">B6*J6*V6*0.5/1000</f>
        <v>0</v>
      </c>
      <c r="AB6" s="11">
        <f t="shared" ref="AB6:AB28" si="7">C6*K6*V6*0.5/1000</f>
        <v>0</v>
      </c>
      <c r="AC6" s="11">
        <f t="shared" ref="AC6:AC28" si="8">D6*L6*V6*0.5/1000</f>
        <v>85.185000000000002</v>
      </c>
      <c r="AD6" s="11">
        <f t="shared" ref="AD6:AD28" si="9">E6*M6*V6*0.5/1000</f>
        <v>0</v>
      </c>
      <c r="AE6" s="11">
        <f t="shared" ref="AE6:AE28" si="10">B6*N6*V6*0.7/1000</f>
        <v>0</v>
      </c>
      <c r="AF6" s="11">
        <f t="shared" ref="AF6:AF28" si="11">C6*O6*V6*0.7/1000</f>
        <v>0</v>
      </c>
      <c r="AG6" s="11">
        <f t="shared" ref="AG6:AG28" si="12">D6*P6*V6*0.7/1000</f>
        <v>198.76499999999999</v>
      </c>
      <c r="AH6" s="11">
        <f t="shared" ref="AH6:AH28" si="13">E6*Q6*V6*0.7/1000</f>
        <v>0</v>
      </c>
      <c r="AI6" s="11">
        <f>ROUND(SUM(W6:AH6),1)+0.1</f>
        <v>318.10000000000002</v>
      </c>
      <c r="AK6" s="20"/>
    </row>
    <row r="7" spans="1:37" ht="15.75" x14ac:dyDescent="0.25">
      <c r="A7" s="7" t="s">
        <v>12</v>
      </c>
      <c r="B7" s="8">
        <v>82.4</v>
      </c>
      <c r="C7" s="8">
        <v>77.2</v>
      </c>
      <c r="D7" s="8">
        <v>63.1</v>
      </c>
      <c r="E7" s="8">
        <v>24.4</v>
      </c>
      <c r="F7" s="9"/>
      <c r="G7" s="9"/>
      <c r="H7" s="9">
        <v>3</v>
      </c>
      <c r="I7" s="9"/>
      <c r="J7" s="9"/>
      <c r="K7" s="9"/>
      <c r="L7" s="9">
        <v>3</v>
      </c>
      <c r="M7" s="9"/>
      <c r="N7" s="9"/>
      <c r="O7" s="9"/>
      <c r="P7" s="9">
        <v>12</v>
      </c>
      <c r="Q7" s="9"/>
      <c r="R7" s="10">
        <f>F7+J7+N7</f>
        <v>0</v>
      </c>
      <c r="S7" s="10">
        <f t="shared" ref="S7:U7" si="14">G7+K7+O7</f>
        <v>0</v>
      </c>
      <c r="T7" s="10">
        <f t="shared" si="14"/>
        <v>18</v>
      </c>
      <c r="U7" s="10">
        <f t="shared" si="14"/>
        <v>0</v>
      </c>
      <c r="V7" s="10">
        <v>180</v>
      </c>
      <c r="W7" s="11">
        <f t="shared" ref="W7:W28" si="15">V7*B7*F7*0.2/1000</f>
        <v>0</v>
      </c>
      <c r="X7" s="11">
        <f t="shared" si="3"/>
        <v>0</v>
      </c>
      <c r="Y7" s="11">
        <f t="shared" si="4"/>
        <v>6.8148</v>
      </c>
      <c r="Z7" s="11">
        <f t="shared" si="5"/>
        <v>0</v>
      </c>
      <c r="AA7" s="11">
        <f t="shared" si="6"/>
        <v>0</v>
      </c>
      <c r="AB7" s="11">
        <f t="shared" si="7"/>
        <v>0</v>
      </c>
      <c r="AC7" s="11">
        <f t="shared" si="8"/>
        <v>17.036999999999999</v>
      </c>
      <c r="AD7" s="11">
        <f t="shared" si="9"/>
        <v>0</v>
      </c>
      <c r="AE7" s="11">
        <f t="shared" si="10"/>
        <v>0</v>
      </c>
      <c r="AF7" s="11">
        <f t="shared" si="11"/>
        <v>0</v>
      </c>
      <c r="AG7" s="11">
        <f t="shared" si="12"/>
        <v>95.407200000000003</v>
      </c>
      <c r="AH7" s="11">
        <f t="shared" si="13"/>
        <v>0</v>
      </c>
      <c r="AI7" s="11">
        <f t="shared" ref="AI7:AI10" si="16">ROUND(SUM(W7:AH7),1)</f>
        <v>119.3</v>
      </c>
      <c r="AK7" s="20"/>
    </row>
    <row r="8" spans="1:37" ht="15.75" x14ac:dyDescent="0.25">
      <c r="A8" s="7" t="s">
        <v>13</v>
      </c>
      <c r="B8" s="8">
        <v>82.4</v>
      </c>
      <c r="C8" s="8">
        <v>77.2</v>
      </c>
      <c r="D8" s="8">
        <v>63.1</v>
      </c>
      <c r="E8" s="8">
        <v>24.4</v>
      </c>
      <c r="F8" s="9"/>
      <c r="G8" s="9"/>
      <c r="H8" s="9">
        <v>20</v>
      </c>
      <c r="I8" s="9"/>
      <c r="J8" s="9"/>
      <c r="K8" s="9"/>
      <c r="L8" s="9">
        <v>35</v>
      </c>
      <c r="M8" s="9"/>
      <c r="N8" s="9"/>
      <c r="O8" s="9"/>
      <c r="P8" s="9">
        <v>60</v>
      </c>
      <c r="Q8" s="9"/>
      <c r="R8" s="10">
        <f t="shared" ref="R8:R28" si="17">F8+J8+N8</f>
        <v>0</v>
      </c>
      <c r="S8" s="10">
        <f t="shared" ref="S8:S28" si="18">G8+K8+O8</f>
        <v>0</v>
      </c>
      <c r="T8" s="10">
        <f t="shared" ref="T8:T28" si="19">H8+L8+P8</f>
        <v>115</v>
      </c>
      <c r="U8" s="10">
        <f t="shared" ref="U8:U28" si="20">I8+M8+Q8</f>
        <v>0</v>
      </c>
      <c r="V8" s="10">
        <v>180</v>
      </c>
      <c r="W8" s="11">
        <f t="shared" si="15"/>
        <v>0</v>
      </c>
      <c r="X8" s="11">
        <f t="shared" si="3"/>
        <v>0</v>
      </c>
      <c r="Y8" s="11">
        <f t="shared" si="4"/>
        <v>45.432000000000002</v>
      </c>
      <c r="Z8" s="11">
        <f t="shared" si="5"/>
        <v>0</v>
      </c>
      <c r="AA8" s="11">
        <f t="shared" si="6"/>
        <v>0</v>
      </c>
      <c r="AB8" s="11">
        <f t="shared" si="7"/>
        <v>0</v>
      </c>
      <c r="AC8" s="11">
        <f t="shared" si="8"/>
        <v>198.76499999999999</v>
      </c>
      <c r="AD8" s="11">
        <f t="shared" si="9"/>
        <v>0</v>
      </c>
      <c r="AE8" s="11">
        <f t="shared" si="10"/>
        <v>0</v>
      </c>
      <c r="AF8" s="11">
        <f t="shared" si="11"/>
        <v>0</v>
      </c>
      <c r="AG8" s="11">
        <f t="shared" si="12"/>
        <v>477.03599999999994</v>
      </c>
      <c r="AH8" s="11">
        <f t="shared" si="13"/>
        <v>0</v>
      </c>
      <c r="AI8" s="11">
        <f t="shared" si="16"/>
        <v>721.2</v>
      </c>
      <c r="AK8" s="20"/>
    </row>
    <row r="9" spans="1:37" ht="15.75" x14ac:dyDescent="0.25">
      <c r="A9" s="7" t="s">
        <v>14</v>
      </c>
      <c r="B9" s="8">
        <v>82.4</v>
      </c>
      <c r="C9" s="8">
        <v>77.2</v>
      </c>
      <c r="D9" s="8">
        <v>63.1</v>
      </c>
      <c r="E9" s="8">
        <v>24.4</v>
      </c>
      <c r="F9" s="9"/>
      <c r="G9" s="9"/>
      <c r="H9" s="9">
        <v>15</v>
      </c>
      <c r="I9" s="9"/>
      <c r="J9" s="9"/>
      <c r="K9" s="9"/>
      <c r="L9" s="9">
        <v>15</v>
      </c>
      <c r="M9" s="9"/>
      <c r="N9" s="9"/>
      <c r="O9" s="9"/>
      <c r="P9" s="9">
        <v>35</v>
      </c>
      <c r="Q9" s="9"/>
      <c r="R9" s="10">
        <f t="shared" si="17"/>
        <v>0</v>
      </c>
      <c r="S9" s="10">
        <f t="shared" si="18"/>
        <v>0</v>
      </c>
      <c r="T9" s="10">
        <f t="shared" si="19"/>
        <v>65</v>
      </c>
      <c r="U9" s="10">
        <f t="shared" si="20"/>
        <v>0</v>
      </c>
      <c r="V9" s="10">
        <v>180</v>
      </c>
      <c r="W9" s="11">
        <f t="shared" si="15"/>
        <v>0</v>
      </c>
      <c r="X9" s="11">
        <f t="shared" si="3"/>
        <v>0</v>
      </c>
      <c r="Y9" s="11">
        <f t="shared" si="4"/>
        <v>34.073999999999998</v>
      </c>
      <c r="Z9" s="11">
        <f t="shared" si="5"/>
        <v>0</v>
      </c>
      <c r="AA9" s="11">
        <f t="shared" si="6"/>
        <v>0</v>
      </c>
      <c r="AB9" s="11">
        <f t="shared" si="7"/>
        <v>0</v>
      </c>
      <c r="AC9" s="11">
        <f t="shared" si="8"/>
        <v>85.185000000000002</v>
      </c>
      <c r="AD9" s="11">
        <f t="shared" si="9"/>
        <v>0</v>
      </c>
      <c r="AE9" s="11">
        <f t="shared" si="10"/>
        <v>0</v>
      </c>
      <c r="AF9" s="11">
        <f t="shared" si="11"/>
        <v>0</v>
      </c>
      <c r="AG9" s="11">
        <f t="shared" si="12"/>
        <v>278.27100000000002</v>
      </c>
      <c r="AH9" s="11">
        <f t="shared" si="13"/>
        <v>0</v>
      </c>
      <c r="AI9" s="11">
        <f t="shared" si="16"/>
        <v>397.5</v>
      </c>
      <c r="AK9" s="20"/>
    </row>
    <row r="10" spans="1:37" ht="15.75" x14ac:dyDescent="0.25">
      <c r="A10" s="7" t="s">
        <v>15</v>
      </c>
      <c r="B10" s="8">
        <v>82.4</v>
      </c>
      <c r="C10" s="8">
        <v>77.2</v>
      </c>
      <c r="D10" s="8">
        <v>63.1</v>
      </c>
      <c r="E10" s="8">
        <v>24.4</v>
      </c>
      <c r="F10" s="9"/>
      <c r="G10" s="9"/>
      <c r="H10" s="9">
        <v>10</v>
      </c>
      <c r="I10" s="9"/>
      <c r="J10" s="9"/>
      <c r="K10" s="9"/>
      <c r="L10" s="9">
        <v>25</v>
      </c>
      <c r="M10" s="9"/>
      <c r="N10" s="9"/>
      <c r="O10" s="9"/>
      <c r="P10" s="9">
        <v>50</v>
      </c>
      <c r="Q10" s="9"/>
      <c r="R10" s="10">
        <f t="shared" si="17"/>
        <v>0</v>
      </c>
      <c r="S10" s="10">
        <f t="shared" si="18"/>
        <v>0</v>
      </c>
      <c r="T10" s="10">
        <f t="shared" si="19"/>
        <v>85</v>
      </c>
      <c r="U10" s="10">
        <f t="shared" si="20"/>
        <v>0</v>
      </c>
      <c r="V10" s="10">
        <v>180</v>
      </c>
      <c r="W10" s="11">
        <f t="shared" si="15"/>
        <v>0</v>
      </c>
      <c r="X10" s="11">
        <f t="shared" si="3"/>
        <v>0</v>
      </c>
      <c r="Y10" s="11">
        <f t="shared" si="4"/>
        <v>22.716000000000001</v>
      </c>
      <c r="Z10" s="11">
        <f t="shared" si="5"/>
        <v>0</v>
      </c>
      <c r="AA10" s="11">
        <f t="shared" si="6"/>
        <v>0</v>
      </c>
      <c r="AB10" s="11">
        <f t="shared" si="7"/>
        <v>0</v>
      </c>
      <c r="AC10" s="11">
        <f t="shared" si="8"/>
        <v>141.97499999999999</v>
      </c>
      <c r="AD10" s="11">
        <f t="shared" si="9"/>
        <v>0</v>
      </c>
      <c r="AE10" s="11">
        <f t="shared" si="10"/>
        <v>0</v>
      </c>
      <c r="AF10" s="11">
        <f t="shared" si="11"/>
        <v>0</v>
      </c>
      <c r="AG10" s="11">
        <f t="shared" si="12"/>
        <v>397.53</v>
      </c>
      <c r="AH10" s="11">
        <f t="shared" si="13"/>
        <v>0</v>
      </c>
      <c r="AI10" s="11">
        <f t="shared" si="16"/>
        <v>562.20000000000005</v>
      </c>
      <c r="AK10" s="20"/>
    </row>
    <row r="11" spans="1:37" ht="15.75" x14ac:dyDescent="0.25">
      <c r="A11" s="7" t="s">
        <v>16</v>
      </c>
      <c r="B11" s="8">
        <v>82.4</v>
      </c>
      <c r="C11" s="8">
        <v>77.2</v>
      </c>
      <c r="D11" s="8">
        <v>63.1</v>
      </c>
      <c r="E11" s="8">
        <v>24.4</v>
      </c>
      <c r="F11" s="9"/>
      <c r="G11" s="9">
        <v>20</v>
      </c>
      <c r="H11" s="9">
        <f>15+20</f>
        <v>35</v>
      </c>
      <c r="I11" s="9"/>
      <c r="J11" s="9"/>
      <c r="K11" s="9">
        <v>30</v>
      </c>
      <c r="L11" s="9">
        <f>21+40</f>
        <v>61</v>
      </c>
      <c r="M11" s="9"/>
      <c r="N11" s="9"/>
      <c r="O11" s="9">
        <v>25</v>
      </c>
      <c r="P11" s="9">
        <f>50+30</f>
        <v>80</v>
      </c>
      <c r="Q11" s="9"/>
      <c r="R11" s="10">
        <f t="shared" si="17"/>
        <v>0</v>
      </c>
      <c r="S11" s="10">
        <f t="shared" si="18"/>
        <v>75</v>
      </c>
      <c r="T11" s="10">
        <f t="shared" si="19"/>
        <v>176</v>
      </c>
      <c r="U11" s="10">
        <f t="shared" si="20"/>
        <v>0</v>
      </c>
      <c r="V11" s="10">
        <v>180</v>
      </c>
      <c r="W11" s="11">
        <f>V11*B11*F11*0.2/1000</f>
        <v>0</v>
      </c>
      <c r="X11" s="11">
        <f>V11*C11*G11*0.2/1000</f>
        <v>55.584000000000003</v>
      </c>
      <c r="Y11" s="11">
        <f>V11*D11*H11*0.2/1000</f>
        <v>79.506</v>
      </c>
      <c r="Z11" s="11">
        <f>V11*E11*I11*0.2/1000</f>
        <v>0</v>
      </c>
      <c r="AA11" s="11">
        <f t="shared" si="6"/>
        <v>0</v>
      </c>
      <c r="AB11" s="11">
        <f t="shared" si="7"/>
        <v>208.44</v>
      </c>
      <c r="AC11" s="11">
        <f t="shared" si="8"/>
        <v>346.41899999999998</v>
      </c>
      <c r="AD11" s="11">
        <f t="shared" si="9"/>
        <v>0</v>
      </c>
      <c r="AE11" s="11">
        <f t="shared" si="10"/>
        <v>0</v>
      </c>
      <c r="AF11" s="11">
        <f t="shared" si="11"/>
        <v>243.17999999999998</v>
      </c>
      <c r="AG11" s="11">
        <f t="shared" si="12"/>
        <v>636.048</v>
      </c>
      <c r="AH11" s="11">
        <f t="shared" si="13"/>
        <v>0</v>
      </c>
      <c r="AI11" s="11">
        <f t="shared" ref="AI11:AI28" si="21">ROUND(SUM(W11:AH11),1)</f>
        <v>1569.2</v>
      </c>
      <c r="AK11" s="20"/>
    </row>
    <row r="12" spans="1:37" ht="15.75" x14ac:dyDescent="0.25">
      <c r="A12" s="7" t="s">
        <v>17</v>
      </c>
      <c r="B12" s="8">
        <v>82.4</v>
      </c>
      <c r="C12" s="8">
        <v>77.2</v>
      </c>
      <c r="D12" s="8">
        <v>63.1</v>
      </c>
      <c r="E12" s="8">
        <v>24.4</v>
      </c>
      <c r="F12" s="9"/>
      <c r="G12" s="9">
        <v>10</v>
      </c>
      <c r="H12" s="9">
        <v>5</v>
      </c>
      <c r="I12" s="9"/>
      <c r="J12" s="9"/>
      <c r="K12" s="9">
        <v>10</v>
      </c>
      <c r="L12" s="9">
        <v>5</v>
      </c>
      <c r="M12" s="9"/>
      <c r="N12" s="9"/>
      <c r="O12" s="9">
        <v>10</v>
      </c>
      <c r="P12" s="9">
        <v>5</v>
      </c>
      <c r="Q12" s="9"/>
      <c r="R12" s="10">
        <f t="shared" si="17"/>
        <v>0</v>
      </c>
      <c r="S12" s="10">
        <f t="shared" si="18"/>
        <v>30</v>
      </c>
      <c r="T12" s="10">
        <f t="shared" si="19"/>
        <v>15</v>
      </c>
      <c r="U12" s="10">
        <f t="shared" si="20"/>
        <v>0</v>
      </c>
      <c r="V12" s="10">
        <v>180</v>
      </c>
      <c r="W12" s="11">
        <f t="shared" si="15"/>
        <v>0</v>
      </c>
      <c r="X12" s="11">
        <f t="shared" si="3"/>
        <v>27.792000000000002</v>
      </c>
      <c r="Y12" s="11">
        <f t="shared" si="4"/>
        <v>11.358000000000001</v>
      </c>
      <c r="Z12" s="11">
        <f t="shared" si="5"/>
        <v>0</v>
      </c>
      <c r="AA12" s="11">
        <f t="shared" si="6"/>
        <v>0</v>
      </c>
      <c r="AB12" s="11">
        <f t="shared" si="7"/>
        <v>69.48</v>
      </c>
      <c r="AC12" s="11">
        <f t="shared" si="8"/>
        <v>28.395</v>
      </c>
      <c r="AD12" s="11">
        <f t="shared" si="9"/>
        <v>0</v>
      </c>
      <c r="AE12" s="11">
        <f t="shared" si="10"/>
        <v>0</v>
      </c>
      <c r="AF12" s="11">
        <f t="shared" si="11"/>
        <v>97.272000000000006</v>
      </c>
      <c r="AG12" s="11">
        <f t="shared" si="12"/>
        <v>39.753</v>
      </c>
      <c r="AH12" s="11">
        <f t="shared" si="13"/>
        <v>0</v>
      </c>
      <c r="AI12" s="11">
        <f t="shared" si="21"/>
        <v>274.10000000000002</v>
      </c>
      <c r="AK12" s="20"/>
    </row>
    <row r="13" spans="1:37" ht="15.75" x14ac:dyDescent="0.25">
      <c r="A13" s="13" t="s">
        <v>18</v>
      </c>
      <c r="B13" s="8">
        <v>82.4</v>
      </c>
      <c r="C13" s="8">
        <v>77.2</v>
      </c>
      <c r="D13" s="8">
        <v>63.1</v>
      </c>
      <c r="E13" s="8">
        <v>24.4</v>
      </c>
      <c r="F13" s="9"/>
      <c r="G13" s="9"/>
      <c r="H13" s="9">
        <v>15</v>
      </c>
      <c r="I13" s="9">
        <v>3</v>
      </c>
      <c r="J13" s="9"/>
      <c r="K13" s="9"/>
      <c r="L13" s="9">
        <v>27</v>
      </c>
      <c r="M13" s="9">
        <v>3</v>
      </c>
      <c r="N13" s="9"/>
      <c r="O13" s="9"/>
      <c r="P13" s="9">
        <v>68</v>
      </c>
      <c r="Q13" s="9">
        <v>5</v>
      </c>
      <c r="R13" s="10">
        <f t="shared" si="17"/>
        <v>0</v>
      </c>
      <c r="S13" s="10">
        <f t="shared" si="18"/>
        <v>0</v>
      </c>
      <c r="T13" s="10">
        <f t="shared" si="19"/>
        <v>110</v>
      </c>
      <c r="U13" s="10">
        <f t="shared" si="20"/>
        <v>11</v>
      </c>
      <c r="V13" s="10">
        <v>180</v>
      </c>
      <c r="W13" s="11">
        <f t="shared" si="15"/>
        <v>0</v>
      </c>
      <c r="X13" s="11">
        <f t="shared" si="3"/>
        <v>0</v>
      </c>
      <c r="Y13" s="11">
        <f t="shared" si="4"/>
        <v>34.073999999999998</v>
      </c>
      <c r="Z13" s="11">
        <f t="shared" si="5"/>
        <v>2.6352000000000002</v>
      </c>
      <c r="AA13" s="11">
        <f t="shared" si="6"/>
        <v>0</v>
      </c>
      <c r="AB13" s="11">
        <f t="shared" si="7"/>
        <v>0</v>
      </c>
      <c r="AC13" s="11">
        <f t="shared" si="8"/>
        <v>153.333</v>
      </c>
      <c r="AD13" s="11">
        <f t="shared" si="9"/>
        <v>6.5879999999999992</v>
      </c>
      <c r="AE13" s="11">
        <f t="shared" si="10"/>
        <v>0</v>
      </c>
      <c r="AF13" s="11">
        <f t="shared" si="11"/>
        <v>0</v>
      </c>
      <c r="AG13" s="11">
        <f t="shared" si="12"/>
        <v>540.6407999999999</v>
      </c>
      <c r="AH13" s="11">
        <f t="shared" si="13"/>
        <v>15.371999999999998</v>
      </c>
      <c r="AI13" s="11">
        <f t="shared" si="21"/>
        <v>752.6</v>
      </c>
      <c r="AK13" s="20"/>
    </row>
    <row r="14" spans="1:37" ht="15.75" x14ac:dyDescent="0.25">
      <c r="A14" s="13" t="s">
        <v>19</v>
      </c>
      <c r="B14" s="8">
        <v>82.4</v>
      </c>
      <c r="C14" s="8">
        <v>77.2</v>
      </c>
      <c r="D14" s="8">
        <v>63.1</v>
      </c>
      <c r="E14" s="8">
        <v>24.4</v>
      </c>
      <c r="F14" s="9"/>
      <c r="G14" s="9"/>
      <c r="H14" s="9">
        <v>3</v>
      </c>
      <c r="I14" s="9"/>
      <c r="J14" s="9"/>
      <c r="K14" s="9"/>
      <c r="L14" s="9">
        <v>14</v>
      </c>
      <c r="M14" s="9"/>
      <c r="N14" s="9"/>
      <c r="O14" s="9"/>
      <c r="P14" s="9">
        <v>15</v>
      </c>
      <c r="Q14" s="9"/>
      <c r="R14" s="10">
        <f t="shared" si="17"/>
        <v>0</v>
      </c>
      <c r="S14" s="10">
        <f t="shared" si="18"/>
        <v>0</v>
      </c>
      <c r="T14" s="10">
        <f t="shared" si="19"/>
        <v>32</v>
      </c>
      <c r="U14" s="10">
        <f t="shared" si="20"/>
        <v>0</v>
      </c>
      <c r="V14" s="10">
        <v>180</v>
      </c>
      <c r="W14" s="11">
        <f t="shared" si="15"/>
        <v>0</v>
      </c>
      <c r="X14" s="11">
        <f t="shared" si="3"/>
        <v>0</v>
      </c>
      <c r="Y14" s="11">
        <f t="shared" si="4"/>
        <v>6.8148</v>
      </c>
      <c r="Z14" s="11">
        <f t="shared" si="5"/>
        <v>0</v>
      </c>
      <c r="AA14" s="11">
        <f t="shared" si="6"/>
        <v>0</v>
      </c>
      <c r="AB14" s="11">
        <f t="shared" si="7"/>
        <v>0</v>
      </c>
      <c r="AC14" s="11">
        <f t="shared" si="8"/>
        <v>79.506</v>
      </c>
      <c r="AD14" s="11">
        <f t="shared" si="9"/>
        <v>0</v>
      </c>
      <c r="AE14" s="11">
        <f t="shared" si="10"/>
        <v>0</v>
      </c>
      <c r="AF14" s="11">
        <f t="shared" si="11"/>
        <v>0</v>
      </c>
      <c r="AG14" s="11">
        <f t="shared" si="12"/>
        <v>119.25899999999999</v>
      </c>
      <c r="AH14" s="11">
        <f t="shared" si="13"/>
        <v>0</v>
      </c>
      <c r="AI14" s="11">
        <f t="shared" si="21"/>
        <v>205.6</v>
      </c>
      <c r="AK14" s="20"/>
    </row>
    <row r="15" spans="1:37" ht="15.75" x14ac:dyDescent="0.25">
      <c r="A15" s="13" t="s">
        <v>20</v>
      </c>
      <c r="B15" s="8">
        <v>82.4</v>
      </c>
      <c r="C15" s="8">
        <v>77.2</v>
      </c>
      <c r="D15" s="8">
        <v>63.1</v>
      </c>
      <c r="E15" s="8">
        <v>24.4</v>
      </c>
      <c r="F15" s="9"/>
      <c r="G15" s="9">
        <v>5</v>
      </c>
      <c r="H15" s="9">
        <v>5</v>
      </c>
      <c r="I15" s="9"/>
      <c r="J15" s="9"/>
      <c r="K15" s="9">
        <v>10</v>
      </c>
      <c r="L15" s="9">
        <v>10</v>
      </c>
      <c r="M15" s="9"/>
      <c r="N15" s="9"/>
      <c r="O15" s="9">
        <v>10</v>
      </c>
      <c r="P15" s="9">
        <v>20</v>
      </c>
      <c r="Q15" s="9">
        <v>1</v>
      </c>
      <c r="R15" s="10">
        <f t="shared" si="17"/>
        <v>0</v>
      </c>
      <c r="S15" s="10">
        <f t="shared" si="18"/>
        <v>25</v>
      </c>
      <c r="T15" s="10">
        <f t="shared" si="19"/>
        <v>35</v>
      </c>
      <c r="U15" s="10">
        <f t="shared" si="20"/>
        <v>1</v>
      </c>
      <c r="V15" s="10">
        <v>180</v>
      </c>
      <c r="W15" s="11">
        <f t="shared" si="15"/>
        <v>0</v>
      </c>
      <c r="X15" s="11">
        <f t="shared" si="3"/>
        <v>13.896000000000001</v>
      </c>
      <c r="Y15" s="11">
        <f t="shared" si="4"/>
        <v>11.358000000000001</v>
      </c>
      <c r="Z15" s="11">
        <f t="shared" si="5"/>
        <v>0</v>
      </c>
      <c r="AA15" s="11">
        <f t="shared" si="6"/>
        <v>0</v>
      </c>
      <c r="AB15" s="11">
        <f t="shared" si="7"/>
        <v>69.48</v>
      </c>
      <c r="AC15" s="11">
        <f t="shared" si="8"/>
        <v>56.79</v>
      </c>
      <c r="AD15" s="11">
        <f t="shared" si="9"/>
        <v>0</v>
      </c>
      <c r="AE15" s="11">
        <f t="shared" si="10"/>
        <v>0</v>
      </c>
      <c r="AF15" s="11">
        <f t="shared" si="11"/>
        <v>97.272000000000006</v>
      </c>
      <c r="AG15" s="11">
        <f t="shared" si="12"/>
        <v>159.012</v>
      </c>
      <c r="AH15" s="11">
        <f t="shared" si="13"/>
        <v>3.0743999999999998</v>
      </c>
      <c r="AI15" s="11">
        <f t="shared" si="21"/>
        <v>410.9</v>
      </c>
      <c r="AK15" s="20"/>
    </row>
    <row r="16" spans="1:37" ht="16.5" customHeight="1" x14ac:dyDescent="0.25">
      <c r="A16" s="14" t="s">
        <v>34</v>
      </c>
      <c r="B16" s="8">
        <v>82.4</v>
      </c>
      <c r="C16" s="8">
        <v>77.2</v>
      </c>
      <c r="D16" s="8">
        <v>63.1</v>
      </c>
      <c r="E16" s="8">
        <v>24.4</v>
      </c>
      <c r="F16" s="9"/>
      <c r="G16" s="9">
        <v>5</v>
      </c>
      <c r="H16" s="9"/>
      <c r="I16" s="9"/>
      <c r="J16" s="9"/>
      <c r="K16" s="9">
        <v>12</v>
      </c>
      <c r="L16" s="9"/>
      <c r="M16" s="9"/>
      <c r="N16" s="9"/>
      <c r="O16" s="9">
        <v>25</v>
      </c>
      <c r="P16" s="9"/>
      <c r="Q16" s="9"/>
      <c r="R16" s="10">
        <f t="shared" si="17"/>
        <v>0</v>
      </c>
      <c r="S16" s="10">
        <f t="shared" si="18"/>
        <v>42</v>
      </c>
      <c r="T16" s="10">
        <f t="shared" si="19"/>
        <v>0</v>
      </c>
      <c r="U16" s="10">
        <f t="shared" si="20"/>
        <v>0</v>
      </c>
      <c r="V16" s="10">
        <v>180</v>
      </c>
      <c r="W16" s="11">
        <f t="shared" si="15"/>
        <v>0</v>
      </c>
      <c r="X16" s="11">
        <f t="shared" si="3"/>
        <v>13.896000000000001</v>
      </c>
      <c r="Y16" s="11">
        <f t="shared" si="4"/>
        <v>0</v>
      </c>
      <c r="Z16" s="11">
        <f t="shared" si="5"/>
        <v>0</v>
      </c>
      <c r="AA16" s="11">
        <f t="shared" si="6"/>
        <v>0</v>
      </c>
      <c r="AB16" s="11">
        <f t="shared" si="7"/>
        <v>83.376000000000019</v>
      </c>
      <c r="AC16" s="11">
        <f t="shared" si="8"/>
        <v>0</v>
      </c>
      <c r="AD16" s="11">
        <f t="shared" si="9"/>
        <v>0</v>
      </c>
      <c r="AE16" s="11">
        <f t="shared" si="10"/>
        <v>0</v>
      </c>
      <c r="AF16" s="11">
        <f t="shared" si="11"/>
        <v>243.17999999999998</v>
      </c>
      <c r="AG16" s="11">
        <f t="shared" si="12"/>
        <v>0</v>
      </c>
      <c r="AH16" s="11">
        <f t="shared" si="13"/>
        <v>0</v>
      </c>
      <c r="AI16" s="11">
        <f t="shared" si="21"/>
        <v>340.5</v>
      </c>
      <c r="AK16" s="20"/>
    </row>
    <row r="17" spans="1:37" ht="15.75" x14ac:dyDescent="0.25">
      <c r="A17" s="13" t="s">
        <v>21</v>
      </c>
      <c r="B17" s="8">
        <v>82.4</v>
      </c>
      <c r="C17" s="8">
        <v>77.2</v>
      </c>
      <c r="D17" s="8">
        <v>63.1</v>
      </c>
      <c r="E17" s="8">
        <v>24.4</v>
      </c>
      <c r="F17" s="9"/>
      <c r="G17" s="9">
        <v>10</v>
      </c>
      <c r="H17" s="9">
        <v>11</v>
      </c>
      <c r="I17" s="9"/>
      <c r="J17" s="9"/>
      <c r="K17" s="9">
        <v>9</v>
      </c>
      <c r="L17" s="9">
        <v>24</v>
      </c>
      <c r="M17" s="9"/>
      <c r="N17" s="9"/>
      <c r="O17" s="9">
        <v>18</v>
      </c>
      <c r="P17" s="9">
        <v>65</v>
      </c>
      <c r="Q17" s="9"/>
      <c r="R17" s="10">
        <f t="shared" si="17"/>
        <v>0</v>
      </c>
      <c r="S17" s="10">
        <f t="shared" si="18"/>
        <v>37</v>
      </c>
      <c r="T17" s="10">
        <f t="shared" si="19"/>
        <v>100</v>
      </c>
      <c r="U17" s="10">
        <f t="shared" si="20"/>
        <v>0</v>
      </c>
      <c r="V17" s="10">
        <v>180</v>
      </c>
      <c r="W17" s="11">
        <f t="shared" si="15"/>
        <v>0</v>
      </c>
      <c r="X17" s="11">
        <f t="shared" si="3"/>
        <v>27.792000000000002</v>
      </c>
      <c r="Y17" s="11">
        <f t="shared" si="4"/>
        <v>24.9876</v>
      </c>
      <c r="Z17" s="11">
        <f t="shared" si="5"/>
        <v>0</v>
      </c>
      <c r="AA17" s="11">
        <f t="shared" si="6"/>
        <v>0</v>
      </c>
      <c r="AB17" s="11">
        <f t="shared" si="7"/>
        <v>62.532000000000011</v>
      </c>
      <c r="AC17" s="11">
        <f t="shared" si="8"/>
        <v>136.29599999999999</v>
      </c>
      <c r="AD17" s="11">
        <f t="shared" si="9"/>
        <v>0</v>
      </c>
      <c r="AE17" s="11">
        <f t="shared" si="10"/>
        <v>0</v>
      </c>
      <c r="AF17" s="11">
        <f t="shared" si="11"/>
        <v>175.08960000000002</v>
      </c>
      <c r="AG17" s="11">
        <f t="shared" si="12"/>
        <v>516.78899999999999</v>
      </c>
      <c r="AH17" s="11">
        <f t="shared" si="13"/>
        <v>0</v>
      </c>
      <c r="AI17" s="11">
        <f t="shared" si="21"/>
        <v>943.5</v>
      </c>
      <c r="AK17" s="20"/>
    </row>
    <row r="18" spans="1:37" ht="15.75" x14ac:dyDescent="0.25">
      <c r="A18" s="7" t="s">
        <v>22</v>
      </c>
      <c r="B18" s="8">
        <v>82.4</v>
      </c>
      <c r="C18" s="8">
        <v>77.2</v>
      </c>
      <c r="D18" s="8">
        <v>63.1</v>
      </c>
      <c r="E18" s="8">
        <v>24.4</v>
      </c>
      <c r="F18" s="9"/>
      <c r="G18" s="9"/>
      <c r="H18" s="9">
        <v>10</v>
      </c>
      <c r="I18" s="9"/>
      <c r="J18" s="9"/>
      <c r="K18" s="9"/>
      <c r="L18" s="9">
        <v>10</v>
      </c>
      <c r="M18" s="9"/>
      <c r="N18" s="9"/>
      <c r="O18" s="9"/>
      <c r="P18" s="9">
        <v>10</v>
      </c>
      <c r="Q18" s="9"/>
      <c r="R18" s="10">
        <f t="shared" si="17"/>
        <v>0</v>
      </c>
      <c r="S18" s="10">
        <f t="shared" si="18"/>
        <v>0</v>
      </c>
      <c r="T18" s="10">
        <f t="shared" si="19"/>
        <v>30</v>
      </c>
      <c r="U18" s="10">
        <f t="shared" si="20"/>
        <v>0</v>
      </c>
      <c r="V18" s="10">
        <v>180</v>
      </c>
      <c r="W18" s="11">
        <f t="shared" si="15"/>
        <v>0</v>
      </c>
      <c r="X18" s="11">
        <f t="shared" si="3"/>
        <v>0</v>
      </c>
      <c r="Y18" s="11">
        <f t="shared" si="4"/>
        <v>22.716000000000001</v>
      </c>
      <c r="Z18" s="11">
        <f t="shared" si="5"/>
        <v>0</v>
      </c>
      <c r="AA18" s="11">
        <f t="shared" si="6"/>
        <v>0</v>
      </c>
      <c r="AB18" s="11">
        <f t="shared" si="7"/>
        <v>0</v>
      </c>
      <c r="AC18" s="11">
        <f t="shared" si="8"/>
        <v>56.79</v>
      </c>
      <c r="AD18" s="11">
        <f t="shared" si="9"/>
        <v>0</v>
      </c>
      <c r="AE18" s="11">
        <f t="shared" si="10"/>
        <v>0</v>
      </c>
      <c r="AF18" s="11">
        <f t="shared" si="11"/>
        <v>0</v>
      </c>
      <c r="AG18" s="11">
        <f t="shared" si="12"/>
        <v>79.506</v>
      </c>
      <c r="AH18" s="11">
        <f t="shared" si="13"/>
        <v>0</v>
      </c>
      <c r="AI18" s="11">
        <f t="shared" si="21"/>
        <v>159</v>
      </c>
      <c r="AK18" s="20"/>
    </row>
    <row r="19" spans="1:37" ht="15.75" x14ac:dyDescent="0.25">
      <c r="A19" s="7" t="s">
        <v>23</v>
      </c>
      <c r="B19" s="8">
        <v>82.4</v>
      </c>
      <c r="C19" s="8">
        <v>77.2</v>
      </c>
      <c r="D19" s="8">
        <v>63.1</v>
      </c>
      <c r="E19" s="8">
        <v>24.4</v>
      </c>
      <c r="F19" s="9"/>
      <c r="G19" s="9"/>
      <c r="H19" s="9">
        <v>15</v>
      </c>
      <c r="I19" s="9"/>
      <c r="J19" s="9"/>
      <c r="K19" s="9"/>
      <c r="L19" s="9">
        <v>20</v>
      </c>
      <c r="M19" s="9"/>
      <c r="N19" s="9"/>
      <c r="O19" s="9"/>
      <c r="P19" s="9">
        <v>45</v>
      </c>
      <c r="Q19" s="9"/>
      <c r="R19" s="10">
        <f t="shared" si="17"/>
        <v>0</v>
      </c>
      <c r="S19" s="10">
        <f t="shared" si="18"/>
        <v>0</v>
      </c>
      <c r="T19" s="10">
        <f t="shared" si="19"/>
        <v>80</v>
      </c>
      <c r="U19" s="10">
        <f t="shared" si="20"/>
        <v>0</v>
      </c>
      <c r="V19" s="10">
        <v>180</v>
      </c>
      <c r="W19" s="11">
        <f t="shared" si="15"/>
        <v>0</v>
      </c>
      <c r="X19" s="11">
        <f t="shared" si="3"/>
        <v>0</v>
      </c>
      <c r="Y19" s="11">
        <f t="shared" si="4"/>
        <v>34.073999999999998</v>
      </c>
      <c r="Z19" s="11">
        <f t="shared" si="5"/>
        <v>0</v>
      </c>
      <c r="AA19" s="11">
        <f t="shared" si="6"/>
        <v>0</v>
      </c>
      <c r="AB19" s="11">
        <f t="shared" si="7"/>
        <v>0</v>
      </c>
      <c r="AC19" s="11">
        <f t="shared" si="8"/>
        <v>113.58</v>
      </c>
      <c r="AD19" s="11">
        <f t="shared" si="9"/>
        <v>0</v>
      </c>
      <c r="AE19" s="11">
        <f t="shared" si="10"/>
        <v>0</v>
      </c>
      <c r="AF19" s="11">
        <f t="shared" si="11"/>
        <v>0</v>
      </c>
      <c r="AG19" s="11">
        <f t="shared" si="12"/>
        <v>357.77699999999999</v>
      </c>
      <c r="AH19" s="11">
        <f t="shared" si="13"/>
        <v>0</v>
      </c>
      <c r="AI19" s="11">
        <f t="shared" si="21"/>
        <v>505.4</v>
      </c>
      <c r="AK19" s="20"/>
    </row>
    <row r="20" spans="1:37" ht="15.75" x14ac:dyDescent="0.25">
      <c r="A20" s="7" t="s">
        <v>24</v>
      </c>
      <c r="B20" s="8">
        <v>82.4</v>
      </c>
      <c r="C20" s="8">
        <v>77.2</v>
      </c>
      <c r="D20" s="8">
        <v>63.1</v>
      </c>
      <c r="E20" s="8">
        <v>24.4</v>
      </c>
      <c r="F20" s="9"/>
      <c r="G20" s="9">
        <v>25</v>
      </c>
      <c r="H20" s="9">
        <v>5</v>
      </c>
      <c r="I20" s="9"/>
      <c r="J20" s="9"/>
      <c r="K20" s="9">
        <v>25</v>
      </c>
      <c r="L20" s="9">
        <v>2</v>
      </c>
      <c r="M20" s="9"/>
      <c r="N20" s="9"/>
      <c r="O20" s="9">
        <v>25</v>
      </c>
      <c r="P20" s="9">
        <v>2</v>
      </c>
      <c r="Q20" s="9"/>
      <c r="R20" s="10">
        <f t="shared" si="17"/>
        <v>0</v>
      </c>
      <c r="S20" s="10">
        <f t="shared" si="18"/>
        <v>75</v>
      </c>
      <c r="T20" s="10">
        <f t="shared" si="19"/>
        <v>9</v>
      </c>
      <c r="U20" s="10">
        <f t="shared" si="20"/>
        <v>0</v>
      </c>
      <c r="V20" s="10">
        <v>180</v>
      </c>
      <c r="W20" s="11">
        <f t="shared" si="15"/>
        <v>0</v>
      </c>
      <c r="X20" s="11">
        <f t="shared" si="3"/>
        <v>69.48</v>
      </c>
      <c r="Y20" s="11">
        <f t="shared" si="4"/>
        <v>11.358000000000001</v>
      </c>
      <c r="Z20" s="11">
        <f t="shared" si="5"/>
        <v>0</v>
      </c>
      <c r="AA20" s="11">
        <f t="shared" si="6"/>
        <v>0</v>
      </c>
      <c r="AB20" s="11">
        <f t="shared" si="7"/>
        <v>173.7</v>
      </c>
      <c r="AC20" s="11">
        <f t="shared" si="8"/>
        <v>11.358000000000001</v>
      </c>
      <c r="AD20" s="11">
        <f t="shared" si="9"/>
        <v>0</v>
      </c>
      <c r="AE20" s="11">
        <f t="shared" si="10"/>
        <v>0</v>
      </c>
      <c r="AF20" s="11">
        <f t="shared" si="11"/>
        <v>243.17999999999998</v>
      </c>
      <c r="AG20" s="11">
        <f t="shared" si="12"/>
        <v>15.901199999999999</v>
      </c>
      <c r="AH20" s="11">
        <f t="shared" si="13"/>
        <v>0</v>
      </c>
      <c r="AI20" s="11">
        <f t="shared" si="21"/>
        <v>525</v>
      </c>
      <c r="AK20" s="20"/>
    </row>
    <row r="21" spans="1:37" ht="15.75" x14ac:dyDescent="0.25">
      <c r="A21" s="7" t="s">
        <v>25</v>
      </c>
      <c r="B21" s="8">
        <v>82.4</v>
      </c>
      <c r="C21" s="8">
        <v>77.2</v>
      </c>
      <c r="D21" s="8">
        <v>63.1</v>
      </c>
      <c r="E21" s="8">
        <v>24.4</v>
      </c>
      <c r="F21" s="9"/>
      <c r="G21" s="9">
        <v>60</v>
      </c>
      <c r="H21" s="9"/>
      <c r="I21" s="9"/>
      <c r="J21" s="9"/>
      <c r="K21" s="9">
        <v>60</v>
      </c>
      <c r="L21" s="9"/>
      <c r="M21" s="9"/>
      <c r="N21" s="9"/>
      <c r="O21" s="9">
        <v>80</v>
      </c>
      <c r="P21" s="9"/>
      <c r="Q21" s="9"/>
      <c r="R21" s="10">
        <f t="shared" si="17"/>
        <v>0</v>
      </c>
      <c r="S21" s="10">
        <f t="shared" si="18"/>
        <v>200</v>
      </c>
      <c r="T21" s="10">
        <f t="shared" si="19"/>
        <v>0</v>
      </c>
      <c r="U21" s="10">
        <f t="shared" si="20"/>
        <v>0</v>
      </c>
      <c r="V21" s="10">
        <v>180</v>
      </c>
      <c r="W21" s="11">
        <f t="shared" si="15"/>
        <v>0</v>
      </c>
      <c r="X21" s="11">
        <f t="shared" si="3"/>
        <v>166.75200000000001</v>
      </c>
      <c r="Y21" s="11">
        <f t="shared" si="4"/>
        <v>0</v>
      </c>
      <c r="Z21" s="11">
        <f t="shared" si="5"/>
        <v>0</v>
      </c>
      <c r="AA21" s="11">
        <f t="shared" si="6"/>
        <v>0</v>
      </c>
      <c r="AB21" s="11">
        <f t="shared" si="7"/>
        <v>416.88</v>
      </c>
      <c r="AC21" s="11">
        <f t="shared" si="8"/>
        <v>0</v>
      </c>
      <c r="AD21" s="11">
        <f t="shared" si="9"/>
        <v>0</v>
      </c>
      <c r="AE21" s="11">
        <f t="shared" si="10"/>
        <v>0</v>
      </c>
      <c r="AF21" s="11">
        <f t="shared" si="11"/>
        <v>778.17600000000004</v>
      </c>
      <c r="AG21" s="11">
        <f t="shared" si="12"/>
        <v>0</v>
      </c>
      <c r="AH21" s="11">
        <f t="shared" si="13"/>
        <v>0</v>
      </c>
      <c r="AI21" s="11">
        <f t="shared" si="21"/>
        <v>1361.8</v>
      </c>
      <c r="AK21" s="20"/>
    </row>
    <row r="22" spans="1:37" ht="15.75" x14ac:dyDescent="0.25">
      <c r="A22" s="7" t="s">
        <v>26</v>
      </c>
      <c r="B22" s="8">
        <v>82.4</v>
      </c>
      <c r="C22" s="8">
        <v>77.2</v>
      </c>
      <c r="D22" s="8">
        <v>63.1</v>
      </c>
      <c r="E22" s="8">
        <v>24.4</v>
      </c>
      <c r="F22" s="9"/>
      <c r="G22" s="9"/>
      <c r="H22" s="9">
        <v>15</v>
      </c>
      <c r="I22" s="9"/>
      <c r="J22" s="9"/>
      <c r="K22" s="9"/>
      <c r="L22" s="9">
        <v>15</v>
      </c>
      <c r="M22" s="9"/>
      <c r="N22" s="9"/>
      <c r="O22" s="9"/>
      <c r="P22" s="9">
        <v>15</v>
      </c>
      <c r="Q22" s="9"/>
      <c r="R22" s="10">
        <f t="shared" si="17"/>
        <v>0</v>
      </c>
      <c r="S22" s="10">
        <f t="shared" si="18"/>
        <v>0</v>
      </c>
      <c r="T22" s="10">
        <f t="shared" si="19"/>
        <v>45</v>
      </c>
      <c r="U22" s="10">
        <f t="shared" si="20"/>
        <v>0</v>
      </c>
      <c r="V22" s="10">
        <v>180</v>
      </c>
      <c r="W22" s="11">
        <f t="shared" si="15"/>
        <v>0</v>
      </c>
      <c r="X22" s="11">
        <f t="shared" si="3"/>
        <v>0</v>
      </c>
      <c r="Y22" s="11">
        <f t="shared" si="4"/>
        <v>34.073999999999998</v>
      </c>
      <c r="Z22" s="11">
        <f t="shared" si="5"/>
        <v>0</v>
      </c>
      <c r="AA22" s="11">
        <f t="shared" si="6"/>
        <v>0</v>
      </c>
      <c r="AB22" s="11">
        <f t="shared" si="7"/>
        <v>0</v>
      </c>
      <c r="AC22" s="11">
        <f t="shared" si="8"/>
        <v>85.185000000000002</v>
      </c>
      <c r="AD22" s="11">
        <f t="shared" si="9"/>
        <v>0</v>
      </c>
      <c r="AE22" s="11">
        <f t="shared" si="10"/>
        <v>0</v>
      </c>
      <c r="AF22" s="11">
        <f t="shared" si="11"/>
        <v>0</v>
      </c>
      <c r="AG22" s="11">
        <f t="shared" si="12"/>
        <v>119.25899999999999</v>
      </c>
      <c r="AH22" s="11">
        <f t="shared" si="13"/>
        <v>0</v>
      </c>
      <c r="AI22" s="11">
        <f t="shared" si="21"/>
        <v>238.5</v>
      </c>
      <c r="AK22" s="20"/>
    </row>
    <row r="23" spans="1:37" ht="15.75" x14ac:dyDescent="0.25">
      <c r="A23" s="7" t="s">
        <v>27</v>
      </c>
      <c r="B23" s="8">
        <v>82.4</v>
      </c>
      <c r="C23" s="8">
        <v>77.2</v>
      </c>
      <c r="D23" s="8">
        <v>63.1</v>
      </c>
      <c r="E23" s="8">
        <v>24.4</v>
      </c>
      <c r="F23" s="9"/>
      <c r="G23" s="9">
        <v>15</v>
      </c>
      <c r="H23" s="9">
        <v>1</v>
      </c>
      <c r="I23" s="9"/>
      <c r="J23" s="9"/>
      <c r="K23" s="9">
        <v>20</v>
      </c>
      <c r="L23" s="9">
        <v>2</v>
      </c>
      <c r="M23" s="9"/>
      <c r="N23" s="9"/>
      <c r="O23" s="9">
        <v>25</v>
      </c>
      <c r="P23" s="9">
        <v>9</v>
      </c>
      <c r="Q23" s="9"/>
      <c r="R23" s="10">
        <f t="shared" si="17"/>
        <v>0</v>
      </c>
      <c r="S23" s="10">
        <f t="shared" si="18"/>
        <v>60</v>
      </c>
      <c r="T23" s="10">
        <f t="shared" si="19"/>
        <v>12</v>
      </c>
      <c r="U23" s="10">
        <f t="shared" si="20"/>
        <v>0</v>
      </c>
      <c r="V23" s="10">
        <v>180</v>
      </c>
      <c r="W23" s="11">
        <f t="shared" si="15"/>
        <v>0</v>
      </c>
      <c r="X23" s="11">
        <f t="shared" si="3"/>
        <v>41.688000000000002</v>
      </c>
      <c r="Y23" s="11">
        <f t="shared" si="4"/>
        <v>2.2715999999999998</v>
      </c>
      <c r="Z23" s="11">
        <f t="shared" si="5"/>
        <v>0</v>
      </c>
      <c r="AA23" s="11">
        <f t="shared" si="6"/>
        <v>0</v>
      </c>
      <c r="AB23" s="11">
        <f t="shared" si="7"/>
        <v>138.96</v>
      </c>
      <c r="AC23" s="11">
        <f t="shared" si="8"/>
        <v>11.358000000000001</v>
      </c>
      <c r="AD23" s="11">
        <f t="shared" si="9"/>
        <v>0</v>
      </c>
      <c r="AE23" s="11">
        <f t="shared" si="10"/>
        <v>0</v>
      </c>
      <c r="AF23" s="11">
        <f t="shared" si="11"/>
        <v>243.17999999999998</v>
      </c>
      <c r="AG23" s="11">
        <f t="shared" si="12"/>
        <v>71.555399999999992</v>
      </c>
      <c r="AH23" s="11">
        <f t="shared" si="13"/>
        <v>0</v>
      </c>
      <c r="AI23" s="11">
        <f t="shared" si="21"/>
        <v>509</v>
      </c>
      <c r="AK23" s="20"/>
    </row>
    <row r="24" spans="1:37" ht="15.75" x14ac:dyDescent="0.25">
      <c r="A24" s="7" t="s">
        <v>28</v>
      </c>
      <c r="B24" s="8">
        <v>82.4</v>
      </c>
      <c r="C24" s="8">
        <v>77.2</v>
      </c>
      <c r="D24" s="8">
        <v>63.1</v>
      </c>
      <c r="E24" s="8">
        <v>24.4</v>
      </c>
      <c r="F24" s="9"/>
      <c r="G24" s="9"/>
      <c r="H24" s="9">
        <v>20</v>
      </c>
      <c r="I24" s="9"/>
      <c r="J24" s="9"/>
      <c r="K24" s="9"/>
      <c r="L24" s="9">
        <v>20</v>
      </c>
      <c r="M24" s="9"/>
      <c r="N24" s="9"/>
      <c r="O24" s="9"/>
      <c r="P24" s="9">
        <v>20</v>
      </c>
      <c r="Q24" s="9"/>
      <c r="R24" s="10">
        <f t="shared" si="17"/>
        <v>0</v>
      </c>
      <c r="S24" s="10">
        <f t="shared" si="18"/>
        <v>0</v>
      </c>
      <c r="T24" s="10">
        <f t="shared" si="19"/>
        <v>60</v>
      </c>
      <c r="U24" s="10">
        <f t="shared" si="20"/>
        <v>0</v>
      </c>
      <c r="V24" s="10">
        <v>180</v>
      </c>
      <c r="W24" s="11">
        <f t="shared" si="15"/>
        <v>0</v>
      </c>
      <c r="X24" s="11">
        <f t="shared" si="3"/>
        <v>0</v>
      </c>
      <c r="Y24" s="11">
        <f t="shared" si="4"/>
        <v>45.432000000000002</v>
      </c>
      <c r="Z24" s="11">
        <f t="shared" si="5"/>
        <v>0</v>
      </c>
      <c r="AA24" s="11">
        <f t="shared" si="6"/>
        <v>0</v>
      </c>
      <c r="AB24" s="11">
        <f t="shared" si="7"/>
        <v>0</v>
      </c>
      <c r="AC24" s="11">
        <f t="shared" si="8"/>
        <v>113.58</v>
      </c>
      <c r="AD24" s="11">
        <f t="shared" si="9"/>
        <v>0</v>
      </c>
      <c r="AE24" s="11">
        <f t="shared" si="10"/>
        <v>0</v>
      </c>
      <c r="AF24" s="11">
        <f t="shared" si="11"/>
        <v>0</v>
      </c>
      <c r="AG24" s="11">
        <f t="shared" si="12"/>
        <v>159.012</v>
      </c>
      <c r="AH24" s="11">
        <f t="shared" si="13"/>
        <v>0</v>
      </c>
      <c r="AI24" s="11">
        <f t="shared" si="21"/>
        <v>318</v>
      </c>
      <c r="AK24" s="20"/>
    </row>
    <row r="25" spans="1:37" ht="15.75" x14ac:dyDescent="0.25">
      <c r="A25" s="7" t="s">
        <v>29</v>
      </c>
      <c r="B25" s="8">
        <v>82.4</v>
      </c>
      <c r="C25" s="8">
        <v>77.2</v>
      </c>
      <c r="D25" s="8">
        <v>63.1</v>
      </c>
      <c r="E25" s="8">
        <v>24.4</v>
      </c>
      <c r="F25" s="9"/>
      <c r="G25" s="9"/>
      <c r="H25" s="9">
        <v>15</v>
      </c>
      <c r="I25" s="9"/>
      <c r="J25" s="9"/>
      <c r="K25" s="9"/>
      <c r="L25" s="9">
        <v>20</v>
      </c>
      <c r="M25" s="9"/>
      <c r="N25" s="9"/>
      <c r="O25" s="9"/>
      <c r="P25" s="9">
        <v>30</v>
      </c>
      <c r="Q25" s="9"/>
      <c r="R25" s="10">
        <f t="shared" si="17"/>
        <v>0</v>
      </c>
      <c r="S25" s="10">
        <f t="shared" si="18"/>
        <v>0</v>
      </c>
      <c r="T25" s="10">
        <f t="shared" si="19"/>
        <v>65</v>
      </c>
      <c r="U25" s="10">
        <f t="shared" si="20"/>
        <v>0</v>
      </c>
      <c r="V25" s="10">
        <v>180</v>
      </c>
      <c r="W25" s="11">
        <f t="shared" si="15"/>
        <v>0</v>
      </c>
      <c r="X25" s="11">
        <f t="shared" si="3"/>
        <v>0</v>
      </c>
      <c r="Y25" s="11">
        <f t="shared" si="4"/>
        <v>34.073999999999998</v>
      </c>
      <c r="Z25" s="11">
        <f t="shared" si="5"/>
        <v>0</v>
      </c>
      <c r="AA25" s="11">
        <f t="shared" si="6"/>
        <v>0</v>
      </c>
      <c r="AB25" s="11">
        <f t="shared" si="7"/>
        <v>0</v>
      </c>
      <c r="AC25" s="11">
        <f t="shared" si="8"/>
        <v>113.58</v>
      </c>
      <c r="AD25" s="11">
        <f t="shared" si="9"/>
        <v>0</v>
      </c>
      <c r="AE25" s="11">
        <f t="shared" si="10"/>
        <v>0</v>
      </c>
      <c r="AF25" s="11">
        <f t="shared" si="11"/>
        <v>0</v>
      </c>
      <c r="AG25" s="11">
        <f t="shared" si="12"/>
        <v>238.51799999999997</v>
      </c>
      <c r="AH25" s="11">
        <f t="shared" si="13"/>
        <v>0</v>
      </c>
      <c r="AI25" s="11">
        <f t="shared" si="21"/>
        <v>386.2</v>
      </c>
      <c r="AK25" s="20"/>
    </row>
    <row r="26" spans="1:37" ht="15.75" x14ac:dyDescent="0.25">
      <c r="A26" s="7" t="s">
        <v>30</v>
      </c>
      <c r="B26" s="8">
        <v>82.4</v>
      </c>
      <c r="C26" s="8">
        <v>77.2</v>
      </c>
      <c r="D26" s="8">
        <v>63.1</v>
      </c>
      <c r="E26" s="8">
        <v>24.4</v>
      </c>
      <c r="F26" s="9"/>
      <c r="G26" s="9"/>
      <c r="H26" s="9">
        <v>5</v>
      </c>
      <c r="I26" s="9"/>
      <c r="J26" s="9"/>
      <c r="K26" s="9"/>
      <c r="L26" s="9">
        <v>5</v>
      </c>
      <c r="M26" s="9"/>
      <c r="N26" s="9"/>
      <c r="O26" s="9"/>
      <c r="P26" s="9">
        <v>5</v>
      </c>
      <c r="Q26" s="9"/>
      <c r="R26" s="10">
        <f t="shared" si="17"/>
        <v>0</v>
      </c>
      <c r="S26" s="10">
        <f t="shared" si="18"/>
        <v>0</v>
      </c>
      <c r="T26" s="10">
        <f t="shared" si="19"/>
        <v>15</v>
      </c>
      <c r="U26" s="10">
        <f t="shared" si="20"/>
        <v>0</v>
      </c>
      <c r="V26" s="10">
        <v>180</v>
      </c>
      <c r="W26" s="11">
        <f t="shared" si="15"/>
        <v>0</v>
      </c>
      <c r="X26" s="11">
        <f t="shared" si="3"/>
        <v>0</v>
      </c>
      <c r="Y26" s="11">
        <f t="shared" si="4"/>
        <v>11.358000000000001</v>
      </c>
      <c r="Z26" s="11">
        <f t="shared" si="5"/>
        <v>0</v>
      </c>
      <c r="AA26" s="11">
        <f t="shared" si="6"/>
        <v>0</v>
      </c>
      <c r="AB26" s="11">
        <f t="shared" si="7"/>
        <v>0</v>
      </c>
      <c r="AC26" s="11">
        <f t="shared" si="8"/>
        <v>28.395</v>
      </c>
      <c r="AD26" s="11">
        <f t="shared" si="9"/>
        <v>0</v>
      </c>
      <c r="AE26" s="11">
        <f t="shared" si="10"/>
        <v>0</v>
      </c>
      <c r="AF26" s="11">
        <f t="shared" si="11"/>
        <v>0</v>
      </c>
      <c r="AG26" s="11">
        <f t="shared" si="12"/>
        <v>39.753</v>
      </c>
      <c r="AH26" s="11">
        <f t="shared" si="13"/>
        <v>0</v>
      </c>
      <c r="AI26" s="11">
        <f t="shared" si="21"/>
        <v>79.5</v>
      </c>
      <c r="AK26" s="20"/>
    </row>
    <row r="27" spans="1:37" ht="15.75" x14ac:dyDescent="0.25">
      <c r="A27" s="7" t="s">
        <v>31</v>
      </c>
      <c r="B27" s="8">
        <v>82.4</v>
      </c>
      <c r="C27" s="8">
        <v>77.2</v>
      </c>
      <c r="D27" s="8">
        <v>63.1</v>
      </c>
      <c r="E27" s="8">
        <v>24.4</v>
      </c>
      <c r="F27" s="9"/>
      <c r="G27" s="9">
        <v>150</v>
      </c>
      <c r="H27" s="9"/>
      <c r="I27" s="9"/>
      <c r="J27" s="9"/>
      <c r="K27" s="9">
        <v>170</v>
      </c>
      <c r="L27" s="9"/>
      <c r="M27" s="9"/>
      <c r="N27" s="9"/>
      <c r="O27" s="9">
        <v>210</v>
      </c>
      <c r="P27" s="9"/>
      <c r="Q27" s="9"/>
      <c r="R27" s="10">
        <f t="shared" si="17"/>
        <v>0</v>
      </c>
      <c r="S27" s="10">
        <f t="shared" si="18"/>
        <v>530</v>
      </c>
      <c r="T27" s="10">
        <f t="shared" si="19"/>
        <v>0</v>
      </c>
      <c r="U27" s="10">
        <f t="shared" si="20"/>
        <v>0</v>
      </c>
      <c r="V27" s="10">
        <v>180</v>
      </c>
      <c r="W27" s="11">
        <f t="shared" si="15"/>
        <v>0</v>
      </c>
      <c r="X27" s="11">
        <f t="shared" si="3"/>
        <v>416.88</v>
      </c>
      <c r="Y27" s="11">
        <f t="shared" si="4"/>
        <v>0</v>
      </c>
      <c r="Z27" s="11">
        <f t="shared" si="5"/>
        <v>0</v>
      </c>
      <c r="AA27" s="11">
        <f t="shared" si="6"/>
        <v>0</v>
      </c>
      <c r="AB27" s="11">
        <f t="shared" si="7"/>
        <v>1181.1600000000001</v>
      </c>
      <c r="AC27" s="11">
        <f t="shared" si="8"/>
        <v>0</v>
      </c>
      <c r="AD27" s="11">
        <f t="shared" si="9"/>
        <v>0</v>
      </c>
      <c r="AE27" s="11">
        <f t="shared" si="10"/>
        <v>0</v>
      </c>
      <c r="AF27" s="11">
        <f t="shared" si="11"/>
        <v>2042.7119999999998</v>
      </c>
      <c r="AG27" s="11">
        <f t="shared" si="12"/>
        <v>0</v>
      </c>
      <c r="AH27" s="11">
        <f t="shared" si="13"/>
        <v>0</v>
      </c>
      <c r="AI27" s="11">
        <f t="shared" si="21"/>
        <v>3640.8</v>
      </c>
      <c r="AK27" s="20"/>
    </row>
    <row r="28" spans="1:37" ht="15.75" x14ac:dyDescent="0.25">
      <c r="A28" s="7" t="s">
        <v>32</v>
      </c>
      <c r="B28" s="8">
        <v>82.4</v>
      </c>
      <c r="C28" s="8">
        <v>77.2</v>
      </c>
      <c r="D28" s="8">
        <v>63.1</v>
      </c>
      <c r="E28" s="8">
        <v>24.4</v>
      </c>
      <c r="F28" s="9"/>
      <c r="G28" s="9">
        <v>900</v>
      </c>
      <c r="H28" s="9"/>
      <c r="I28" s="9"/>
      <c r="J28" s="9"/>
      <c r="K28" s="9">
        <v>1350</v>
      </c>
      <c r="L28" s="9"/>
      <c r="M28" s="9"/>
      <c r="N28" s="9"/>
      <c r="O28" s="9">
        <v>1400</v>
      </c>
      <c r="P28" s="9"/>
      <c r="Q28" s="9"/>
      <c r="R28" s="10">
        <f t="shared" si="17"/>
        <v>0</v>
      </c>
      <c r="S28" s="10">
        <f t="shared" si="18"/>
        <v>3650</v>
      </c>
      <c r="T28" s="10">
        <f t="shared" si="19"/>
        <v>0</v>
      </c>
      <c r="U28" s="10">
        <f t="shared" si="20"/>
        <v>0</v>
      </c>
      <c r="V28" s="10">
        <v>180</v>
      </c>
      <c r="W28" s="11">
        <f t="shared" si="15"/>
        <v>0</v>
      </c>
      <c r="X28" s="11">
        <f t="shared" si="3"/>
        <v>2501.2800000000002</v>
      </c>
      <c r="Y28" s="11">
        <f t="shared" si="4"/>
        <v>0</v>
      </c>
      <c r="Z28" s="11">
        <f t="shared" si="5"/>
        <v>0</v>
      </c>
      <c r="AA28" s="11">
        <f t="shared" si="6"/>
        <v>0</v>
      </c>
      <c r="AB28" s="11">
        <f t="shared" si="7"/>
        <v>9379.7999999999993</v>
      </c>
      <c r="AC28" s="11">
        <f t="shared" si="8"/>
        <v>0</v>
      </c>
      <c r="AD28" s="11">
        <f t="shared" si="9"/>
        <v>0</v>
      </c>
      <c r="AE28" s="11">
        <f t="shared" si="10"/>
        <v>0</v>
      </c>
      <c r="AF28" s="11">
        <f t="shared" si="11"/>
        <v>13618.08</v>
      </c>
      <c r="AG28" s="11">
        <f t="shared" si="12"/>
        <v>0</v>
      </c>
      <c r="AH28" s="11">
        <f t="shared" si="13"/>
        <v>0</v>
      </c>
      <c r="AI28" s="11">
        <f t="shared" si="21"/>
        <v>25499.200000000001</v>
      </c>
      <c r="AK28" s="20"/>
    </row>
    <row r="29" spans="1:37" ht="15.75" x14ac:dyDescent="0.25">
      <c r="A29" s="15" t="s">
        <v>0</v>
      </c>
      <c r="B29" s="16"/>
      <c r="C29" s="16"/>
      <c r="D29" s="16"/>
      <c r="E29" s="16"/>
      <c r="F29" s="17">
        <f t="shared" ref="F29:U29" si="22">SUM(F6:F28)</f>
        <v>0</v>
      </c>
      <c r="G29" s="17">
        <f t="shared" si="22"/>
        <v>1200</v>
      </c>
      <c r="H29" s="17">
        <f t="shared" si="22"/>
        <v>223</v>
      </c>
      <c r="I29" s="17">
        <f t="shared" si="22"/>
        <v>3</v>
      </c>
      <c r="J29" s="17">
        <f t="shared" si="22"/>
        <v>0</v>
      </c>
      <c r="K29" s="17">
        <f t="shared" si="22"/>
        <v>1696</v>
      </c>
      <c r="L29" s="17">
        <f t="shared" si="22"/>
        <v>328</v>
      </c>
      <c r="M29" s="17">
        <f t="shared" si="22"/>
        <v>3</v>
      </c>
      <c r="N29" s="17">
        <f t="shared" si="22"/>
        <v>0</v>
      </c>
      <c r="O29" s="17">
        <f t="shared" si="22"/>
        <v>1828</v>
      </c>
      <c r="P29" s="17">
        <f t="shared" si="22"/>
        <v>571</v>
      </c>
      <c r="Q29" s="17">
        <f t="shared" si="22"/>
        <v>6</v>
      </c>
      <c r="R29" s="18">
        <f t="shared" si="22"/>
        <v>0</v>
      </c>
      <c r="S29" s="18">
        <f t="shared" si="22"/>
        <v>4724</v>
      </c>
      <c r="T29" s="18">
        <f t="shared" si="22"/>
        <v>1122</v>
      </c>
      <c r="U29" s="18">
        <f t="shared" si="22"/>
        <v>12</v>
      </c>
      <c r="V29" s="18"/>
      <c r="W29" s="19">
        <f t="shared" ref="W29:AI29" si="23">SUM(W6:W28)</f>
        <v>0</v>
      </c>
      <c r="X29" s="19">
        <f t="shared" si="23"/>
        <v>3335.04</v>
      </c>
      <c r="Y29" s="19">
        <f t="shared" si="23"/>
        <v>506.5668</v>
      </c>
      <c r="Z29" s="19">
        <f t="shared" si="23"/>
        <v>2.6352000000000002</v>
      </c>
      <c r="AA29" s="19">
        <f t="shared" si="23"/>
        <v>0</v>
      </c>
      <c r="AB29" s="19">
        <f t="shared" si="23"/>
        <v>11783.807999999999</v>
      </c>
      <c r="AC29" s="19">
        <f t="shared" si="23"/>
        <v>1862.7119999999995</v>
      </c>
      <c r="AD29" s="19">
        <f t="shared" si="23"/>
        <v>6.5879999999999992</v>
      </c>
      <c r="AE29" s="19">
        <f t="shared" si="23"/>
        <v>0</v>
      </c>
      <c r="AF29" s="19">
        <f t="shared" si="23"/>
        <v>17781.321599999999</v>
      </c>
      <c r="AG29" s="19">
        <f t="shared" si="23"/>
        <v>4539.7925999999998</v>
      </c>
      <c r="AH29" s="19">
        <f t="shared" si="23"/>
        <v>18.446399999999997</v>
      </c>
      <c r="AI29" s="19">
        <f t="shared" si="23"/>
        <v>39837.100000000006</v>
      </c>
    </row>
    <row r="30" spans="1:37" ht="1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</sheetData>
  <mergeCells count="14">
    <mergeCell ref="A1:AI1"/>
    <mergeCell ref="W3:AI3"/>
    <mergeCell ref="AI4:AI5"/>
    <mergeCell ref="AE4:AH4"/>
    <mergeCell ref="W4:Z4"/>
    <mergeCell ref="AA4:AD4"/>
    <mergeCell ref="A3:A5"/>
    <mergeCell ref="B3:E4"/>
    <mergeCell ref="V3:V5"/>
    <mergeCell ref="F4:I4"/>
    <mergeCell ref="J4:M4"/>
    <mergeCell ref="N4:Q4"/>
    <mergeCell ref="R4:U4"/>
    <mergeCell ref="F3:U3"/>
  </mergeCells>
  <pageMargins left="0" right="0" top="0.55118110236220474" bottom="0.74803149606299213" header="0.31496062992125984" footer="0.31496062992125984"/>
  <pageSetup paperSize="9" scale="54" fitToHeight="0" orientation="landscape" horizontalDpi="4294967294" verticalDpi="4294967294" r:id="rId1"/>
  <ignoredErrors>
    <ignoredError sqref="W7:AI26 W27:AI28 W29:AI29 W6:AH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view="pageBreakPreview" zoomScale="90" zoomScaleNormal="100" zoomScaleSheetLayoutView="90" workbookViewId="0">
      <selection activeCell="H14" sqref="H14"/>
    </sheetView>
  </sheetViews>
  <sheetFormatPr defaultRowHeight="14.25" x14ac:dyDescent="0.2"/>
  <cols>
    <col min="1" max="1" width="23.7109375" style="1" customWidth="1"/>
    <col min="2" max="5" width="5.85546875" style="1" customWidth="1"/>
    <col min="6" max="6" width="7.42578125" style="1" customWidth="1"/>
    <col min="7" max="7" width="6.7109375" style="1" customWidth="1"/>
    <col min="8" max="8" width="6.42578125" style="1" customWidth="1"/>
    <col min="9" max="9" width="5.85546875" style="1" customWidth="1"/>
    <col min="10" max="10" width="6.5703125" style="1" customWidth="1"/>
    <col min="11" max="11" width="7" style="1" customWidth="1"/>
    <col min="12" max="12" width="7.42578125" style="1" customWidth="1"/>
    <col min="13" max="13" width="6.7109375" style="1" customWidth="1"/>
    <col min="14" max="14" width="6.85546875" style="1" customWidth="1"/>
    <col min="15" max="15" width="7.140625" style="1" customWidth="1"/>
    <col min="16" max="16" width="6.7109375" style="1" customWidth="1"/>
    <col min="17" max="17" width="7" style="1" customWidth="1"/>
    <col min="18" max="18" width="7.28515625" style="1" customWidth="1"/>
    <col min="19" max="19" width="7.85546875" style="1" customWidth="1"/>
    <col min="20" max="20" width="8.28515625" style="1" customWidth="1"/>
    <col min="21" max="21" width="6.85546875" style="1" customWidth="1"/>
    <col min="22" max="22" width="9.140625" style="1"/>
    <col min="23" max="23" width="7.28515625" style="1" customWidth="1"/>
    <col min="24" max="24" width="7.85546875" style="1" customWidth="1"/>
    <col min="25" max="25" width="7.28515625" style="1" customWidth="1"/>
    <col min="26" max="26" width="6.5703125" style="1" customWidth="1"/>
    <col min="27" max="27" width="7.7109375" style="1" customWidth="1"/>
    <col min="28" max="30" width="9.140625" style="1"/>
    <col min="31" max="31" width="6.42578125" style="1" customWidth="1"/>
    <col min="32" max="33" width="9.140625" style="1"/>
    <col min="34" max="34" width="8" style="1" customWidth="1"/>
    <col min="35" max="35" width="9.42578125" style="1" customWidth="1"/>
    <col min="36" max="16384" width="9.140625" style="1"/>
  </cols>
  <sheetData>
    <row r="1" spans="1:35" ht="15" customHeight="1" x14ac:dyDescent="0.2">
      <c r="A1" s="4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</row>
    <row r="2" spans="1:35" ht="47.25" customHeight="1" x14ac:dyDescent="0.2">
      <c r="A2" s="22" t="s">
        <v>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</row>
    <row r="3" spans="1:35" s="2" customFormat="1" ht="15.75" customHeight="1" x14ac:dyDescent="0.2">
      <c r="A3" s="26" t="s">
        <v>35</v>
      </c>
      <c r="B3" s="26" t="s">
        <v>48</v>
      </c>
      <c r="C3" s="26"/>
      <c r="D3" s="26"/>
      <c r="E3" s="26"/>
      <c r="F3" s="26" t="s">
        <v>40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 t="s">
        <v>39</v>
      </c>
      <c r="W3" s="26" t="s">
        <v>38</v>
      </c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</row>
    <row r="4" spans="1:35" s="2" customFormat="1" ht="39.75" customHeight="1" x14ac:dyDescent="0.2">
      <c r="A4" s="26"/>
      <c r="B4" s="26"/>
      <c r="C4" s="26"/>
      <c r="D4" s="26"/>
      <c r="E4" s="26"/>
      <c r="F4" s="26" t="s">
        <v>1</v>
      </c>
      <c r="G4" s="26"/>
      <c r="H4" s="26"/>
      <c r="I4" s="26"/>
      <c r="J4" s="26" t="s">
        <v>2</v>
      </c>
      <c r="K4" s="26"/>
      <c r="L4" s="26"/>
      <c r="M4" s="26"/>
      <c r="N4" s="26" t="s">
        <v>3</v>
      </c>
      <c r="O4" s="26"/>
      <c r="P4" s="26"/>
      <c r="Q4" s="26"/>
      <c r="R4" s="26" t="s">
        <v>0</v>
      </c>
      <c r="S4" s="26"/>
      <c r="T4" s="26"/>
      <c r="U4" s="26"/>
      <c r="V4" s="26"/>
      <c r="W4" s="26" t="s">
        <v>4</v>
      </c>
      <c r="X4" s="26"/>
      <c r="Y4" s="26"/>
      <c r="Z4" s="26"/>
      <c r="AA4" s="26" t="s">
        <v>5</v>
      </c>
      <c r="AB4" s="26"/>
      <c r="AC4" s="26"/>
      <c r="AD4" s="26"/>
      <c r="AE4" s="26" t="s">
        <v>6</v>
      </c>
      <c r="AF4" s="26"/>
      <c r="AG4" s="26"/>
      <c r="AH4" s="26"/>
      <c r="AI4" s="26" t="s">
        <v>0</v>
      </c>
    </row>
    <row r="5" spans="1:35" s="2" customFormat="1" ht="90.75" customHeight="1" x14ac:dyDescent="0.2">
      <c r="A5" s="26"/>
      <c r="B5" s="21" t="s">
        <v>7</v>
      </c>
      <c r="C5" s="21" t="s">
        <v>8</v>
      </c>
      <c r="D5" s="21" t="s">
        <v>33</v>
      </c>
      <c r="E5" s="21" t="s">
        <v>10</v>
      </c>
      <c r="F5" s="21" t="s">
        <v>7</v>
      </c>
      <c r="G5" s="21" t="s">
        <v>8</v>
      </c>
      <c r="H5" s="21" t="s">
        <v>9</v>
      </c>
      <c r="I5" s="21" t="s">
        <v>10</v>
      </c>
      <c r="J5" s="21" t="s">
        <v>7</v>
      </c>
      <c r="K5" s="21" t="s">
        <v>8</v>
      </c>
      <c r="L5" s="21" t="s">
        <v>9</v>
      </c>
      <c r="M5" s="21" t="s">
        <v>10</v>
      </c>
      <c r="N5" s="21" t="s">
        <v>7</v>
      </c>
      <c r="O5" s="21" t="s">
        <v>8</v>
      </c>
      <c r="P5" s="21" t="s">
        <v>9</v>
      </c>
      <c r="Q5" s="21" t="s">
        <v>10</v>
      </c>
      <c r="R5" s="21" t="s">
        <v>7</v>
      </c>
      <c r="S5" s="21" t="s">
        <v>8</v>
      </c>
      <c r="T5" s="21" t="s">
        <v>9</v>
      </c>
      <c r="U5" s="21" t="s">
        <v>10</v>
      </c>
      <c r="V5" s="26"/>
      <c r="W5" s="21" t="s">
        <v>7</v>
      </c>
      <c r="X5" s="21" t="s">
        <v>8</v>
      </c>
      <c r="Y5" s="21" t="s">
        <v>9</v>
      </c>
      <c r="Z5" s="21" t="s">
        <v>10</v>
      </c>
      <c r="AA5" s="21" t="s">
        <v>7</v>
      </c>
      <c r="AB5" s="21" t="s">
        <v>8</v>
      </c>
      <c r="AC5" s="21" t="s">
        <v>9</v>
      </c>
      <c r="AD5" s="21" t="s">
        <v>10</v>
      </c>
      <c r="AE5" s="21" t="s">
        <v>7</v>
      </c>
      <c r="AF5" s="21" t="s">
        <v>8</v>
      </c>
      <c r="AG5" s="21" t="s">
        <v>9</v>
      </c>
      <c r="AH5" s="21" t="s">
        <v>10</v>
      </c>
      <c r="AI5" s="26"/>
    </row>
    <row r="6" spans="1:35" ht="15.75" x14ac:dyDescent="0.25">
      <c r="A6" s="7" t="s">
        <v>11</v>
      </c>
      <c r="B6" s="8">
        <v>82.4</v>
      </c>
      <c r="C6" s="8">
        <v>77.2</v>
      </c>
      <c r="D6" s="8">
        <v>63.1</v>
      </c>
      <c r="E6" s="8">
        <v>24.4</v>
      </c>
      <c r="F6" s="9"/>
      <c r="G6" s="9"/>
      <c r="H6" s="9">
        <f>5+10</f>
        <v>15</v>
      </c>
      <c r="I6" s="9"/>
      <c r="J6" s="9"/>
      <c r="K6" s="9"/>
      <c r="L6" s="9">
        <f>5+10</f>
        <v>15</v>
      </c>
      <c r="M6" s="9"/>
      <c r="N6" s="9"/>
      <c r="O6" s="9"/>
      <c r="P6" s="9">
        <f>15+10</f>
        <v>25</v>
      </c>
      <c r="Q6" s="9"/>
      <c r="R6" s="10">
        <f>F6+J6+N6</f>
        <v>0</v>
      </c>
      <c r="S6" s="10">
        <f>G6+K6+O6</f>
        <v>0</v>
      </c>
      <c r="T6" s="10">
        <f>H6+L6+P6</f>
        <v>55</v>
      </c>
      <c r="U6" s="10">
        <f>I6+M6+Q6</f>
        <v>0</v>
      </c>
      <c r="V6" s="10">
        <v>180</v>
      </c>
      <c r="W6" s="11">
        <f>V6*B6*F6*0.2/100</f>
        <v>0</v>
      </c>
      <c r="X6" s="11">
        <f t="shared" ref="X6:X28" si="0">V6*C6*G6*0.2/1000</f>
        <v>0</v>
      </c>
      <c r="Y6" s="11">
        <f t="shared" ref="Y6:Y28" si="1">V6*D6*H6*0.2/1000</f>
        <v>34.073999999999998</v>
      </c>
      <c r="Z6" s="11">
        <f t="shared" ref="Z6:Z28" si="2">V6*E6*I6*0.2/1000</f>
        <v>0</v>
      </c>
      <c r="AA6" s="11">
        <f t="shared" ref="AA6:AA28" si="3">B6*J6*V6*0.5/1000</f>
        <v>0</v>
      </c>
      <c r="AB6" s="11">
        <f t="shared" ref="AB6:AB28" si="4">C6*K6*V6*0.5/1000</f>
        <v>0</v>
      </c>
      <c r="AC6" s="11">
        <f t="shared" ref="AC6:AC28" si="5">D6*L6*V6*0.5/1000</f>
        <v>85.185000000000002</v>
      </c>
      <c r="AD6" s="11">
        <f t="shared" ref="AD6:AD28" si="6">E6*M6*V6*0.5/1000</f>
        <v>0</v>
      </c>
      <c r="AE6" s="11">
        <f t="shared" ref="AE6:AE28" si="7">B6*N6*V6*0.7/1000</f>
        <v>0</v>
      </c>
      <c r="AF6" s="11">
        <f t="shared" ref="AF6:AF28" si="8">C6*O6*V6*0.7/1000</f>
        <v>0</v>
      </c>
      <c r="AG6" s="11">
        <f t="shared" ref="AG6:AG28" si="9">D6*P6*V6*0.7/1000</f>
        <v>198.76499999999999</v>
      </c>
      <c r="AH6" s="11">
        <f t="shared" ref="AH6:AH28" si="10">E6*Q6*V6*0.7/1000</f>
        <v>0</v>
      </c>
      <c r="AI6" s="11">
        <f>ROUND(SUM(W6:AH6),1)+0.1</f>
        <v>318.10000000000002</v>
      </c>
    </row>
    <row r="7" spans="1:35" ht="15.75" x14ac:dyDescent="0.25">
      <c r="A7" s="7" t="s">
        <v>12</v>
      </c>
      <c r="B7" s="8">
        <v>82.4</v>
      </c>
      <c r="C7" s="8">
        <v>77.2</v>
      </c>
      <c r="D7" s="8">
        <v>63.1</v>
      </c>
      <c r="E7" s="8">
        <v>24.4</v>
      </c>
      <c r="F7" s="9"/>
      <c r="G7" s="9"/>
      <c r="H7" s="9">
        <v>3</v>
      </c>
      <c r="I7" s="9"/>
      <c r="J7" s="9"/>
      <c r="K7" s="9"/>
      <c r="L7" s="9">
        <v>3</v>
      </c>
      <c r="M7" s="9"/>
      <c r="N7" s="9"/>
      <c r="O7" s="9"/>
      <c r="P7" s="9">
        <v>12</v>
      </c>
      <c r="Q7" s="9"/>
      <c r="R7" s="10">
        <f t="shared" ref="R7:R28" si="11">F7+J7+N7</f>
        <v>0</v>
      </c>
      <c r="S7" s="10">
        <f t="shared" ref="S7:S8" si="12">G7+K7+O7</f>
        <v>0</v>
      </c>
      <c r="T7" s="10">
        <f t="shared" ref="T7:T28" si="13">H7+L7+P7</f>
        <v>18</v>
      </c>
      <c r="U7" s="10">
        <f t="shared" ref="U7:U28" si="14">I7+M7+Q7</f>
        <v>0</v>
      </c>
      <c r="V7" s="10">
        <v>180</v>
      </c>
      <c r="W7" s="11">
        <f t="shared" ref="W7:W28" si="15">V7*B7*F7*0.2/1000</f>
        <v>0</v>
      </c>
      <c r="X7" s="11">
        <f t="shared" si="0"/>
        <v>0</v>
      </c>
      <c r="Y7" s="11">
        <f t="shared" si="1"/>
        <v>6.8148</v>
      </c>
      <c r="Z7" s="11">
        <f t="shared" si="2"/>
        <v>0</v>
      </c>
      <c r="AA7" s="11">
        <f t="shared" si="3"/>
        <v>0</v>
      </c>
      <c r="AB7" s="11">
        <f t="shared" si="4"/>
        <v>0</v>
      </c>
      <c r="AC7" s="11">
        <f t="shared" si="5"/>
        <v>17.036999999999999</v>
      </c>
      <c r="AD7" s="11">
        <f t="shared" si="6"/>
        <v>0</v>
      </c>
      <c r="AE7" s="11">
        <f t="shared" si="7"/>
        <v>0</v>
      </c>
      <c r="AF7" s="11">
        <f t="shared" si="8"/>
        <v>0</v>
      </c>
      <c r="AG7" s="11">
        <f t="shared" si="9"/>
        <v>95.407200000000003</v>
      </c>
      <c r="AH7" s="11">
        <f t="shared" si="10"/>
        <v>0</v>
      </c>
      <c r="AI7" s="11">
        <f t="shared" ref="AI7:AI10" si="16">ROUND(SUM(W7:AH7),1)</f>
        <v>119.3</v>
      </c>
    </row>
    <row r="8" spans="1:35" ht="15.75" x14ac:dyDescent="0.25">
      <c r="A8" s="7" t="s">
        <v>13</v>
      </c>
      <c r="B8" s="8">
        <v>82.4</v>
      </c>
      <c r="C8" s="8">
        <v>77.2</v>
      </c>
      <c r="D8" s="8">
        <v>63.1</v>
      </c>
      <c r="E8" s="8">
        <v>24.4</v>
      </c>
      <c r="F8" s="9"/>
      <c r="G8" s="9"/>
      <c r="H8" s="9">
        <v>20</v>
      </c>
      <c r="I8" s="9"/>
      <c r="J8" s="9"/>
      <c r="K8" s="9"/>
      <c r="L8" s="9">
        <v>35</v>
      </c>
      <c r="M8" s="9"/>
      <c r="N8" s="9"/>
      <c r="O8" s="9"/>
      <c r="P8" s="9">
        <v>60</v>
      </c>
      <c r="Q8" s="9"/>
      <c r="R8" s="10">
        <f t="shared" si="11"/>
        <v>0</v>
      </c>
      <c r="S8" s="10">
        <f t="shared" si="12"/>
        <v>0</v>
      </c>
      <c r="T8" s="10">
        <f t="shared" si="13"/>
        <v>115</v>
      </c>
      <c r="U8" s="10">
        <f t="shared" si="14"/>
        <v>0</v>
      </c>
      <c r="V8" s="10">
        <v>180</v>
      </c>
      <c r="W8" s="11">
        <f t="shared" si="15"/>
        <v>0</v>
      </c>
      <c r="X8" s="11">
        <f t="shared" si="0"/>
        <v>0</v>
      </c>
      <c r="Y8" s="11">
        <f t="shared" si="1"/>
        <v>45.432000000000002</v>
      </c>
      <c r="Z8" s="11">
        <f t="shared" si="2"/>
        <v>0</v>
      </c>
      <c r="AA8" s="11">
        <f t="shared" si="3"/>
        <v>0</v>
      </c>
      <c r="AB8" s="11">
        <f t="shared" si="4"/>
        <v>0</v>
      </c>
      <c r="AC8" s="11">
        <f t="shared" si="5"/>
        <v>198.76499999999999</v>
      </c>
      <c r="AD8" s="11">
        <f t="shared" si="6"/>
        <v>0</v>
      </c>
      <c r="AE8" s="11">
        <f t="shared" si="7"/>
        <v>0</v>
      </c>
      <c r="AF8" s="11">
        <f t="shared" si="8"/>
        <v>0</v>
      </c>
      <c r="AG8" s="11">
        <f t="shared" si="9"/>
        <v>477.03599999999994</v>
      </c>
      <c r="AH8" s="11">
        <f t="shared" si="10"/>
        <v>0</v>
      </c>
      <c r="AI8" s="11">
        <f t="shared" si="16"/>
        <v>721.2</v>
      </c>
    </row>
    <row r="9" spans="1:35" ht="15.75" x14ac:dyDescent="0.25">
      <c r="A9" s="7" t="s">
        <v>14</v>
      </c>
      <c r="B9" s="8">
        <v>82.4</v>
      </c>
      <c r="C9" s="8">
        <v>77.2</v>
      </c>
      <c r="D9" s="8">
        <v>63.1</v>
      </c>
      <c r="E9" s="8">
        <v>24.4</v>
      </c>
      <c r="F9" s="9"/>
      <c r="G9" s="9"/>
      <c r="H9" s="9">
        <v>15</v>
      </c>
      <c r="I9" s="9"/>
      <c r="J9" s="9"/>
      <c r="K9" s="9"/>
      <c r="L9" s="9">
        <v>15</v>
      </c>
      <c r="M9" s="9"/>
      <c r="N9" s="9"/>
      <c r="O9" s="9"/>
      <c r="P9" s="9">
        <v>35</v>
      </c>
      <c r="Q9" s="9"/>
      <c r="R9" s="10">
        <f t="shared" si="11"/>
        <v>0</v>
      </c>
      <c r="S9" s="10">
        <f t="shared" ref="S9:S17" si="17">G9+K9+O9</f>
        <v>0</v>
      </c>
      <c r="T9" s="10">
        <f t="shared" si="13"/>
        <v>65</v>
      </c>
      <c r="U9" s="10">
        <f t="shared" si="14"/>
        <v>0</v>
      </c>
      <c r="V9" s="10">
        <v>180</v>
      </c>
      <c r="W9" s="11">
        <f t="shared" si="15"/>
        <v>0</v>
      </c>
      <c r="X9" s="11">
        <f t="shared" si="0"/>
        <v>0</v>
      </c>
      <c r="Y9" s="11">
        <f t="shared" si="1"/>
        <v>34.073999999999998</v>
      </c>
      <c r="Z9" s="11">
        <f t="shared" si="2"/>
        <v>0</v>
      </c>
      <c r="AA9" s="11">
        <f t="shared" si="3"/>
        <v>0</v>
      </c>
      <c r="AB9" s="11">
        <f t="shared" si="4"/>
        <v>0</v>
      </c>
      <c r="AC9" s="11">
        <f t="shared" si="5"/>
        <v>85.185000000000002</v>
      </c>
      <c r="AD9" s="11">
        <f t="shared" si="6"/>
        <v>0</v>
      </c>
      <c r="AE9" s="11">
        <f t="shared" si="7"/>
        <v>0</v>
      </c>
      <c r="AF9" s="11">
        <f t="shared" si="8"/>
        <v>0</v>
      </c>
      <c r="AG9" s="11">
        <f t="shared" si="9"/>
        <v>278.27100000000002</v>
      </c>
      <c r="AH9" s="11">
        <f t="shared" si="10"/>
        <v>0</v>
      </c>
      <c r="AI9" s="11">
        <f t="shared" si="16"/>
        <v>397.5</v>
      </c>
    </row>
    <row r="10" spans="1:35" ht="15.75" x14ac:dyDescent="0.25">
      <c r="A10" s="7" t="s">
        <v>15</v>
      </c>
      <c r="B10" s="8">
        <v>82.4</v>
      </c>
      <c r="C10" s="8">
        <v>77.2</v>
      </c>
      <c r="D10" s="8">
        <v>63.1</v>
      </c>
      <c r="E10" s="8">
        <v>24.4</v>
      </c>
      <c r="F10" s="9"/>
      <c r="G10" s="9"/>
      <c r="H10" s="9">
        <v>10</v>
      </c>
      <c r="I10" s="9"/>
      <c r="J10" s="9"/>
      <c r="K10" s="9"/>
      <c r="L10" s="9">
        <v>25</v>
      </c>
      <c r="M10" s="9"/>
      <c r="N10" s="9"/>
      <c r="O10" s="9"/>
      <c r="P10" s="9">
        <v>50</v>
      </c>
      <c r="Q10" s="9"/>
      <c r="R10" s="10">
        <f t="shared" si="11"/>
        <v>0</v>
      </c>
      <c r="S10" s="10">
        <f t="shared" si="17"/>
        <v>0</v>
      </c>
      <c r="T10" s="10">
        <f t="shared" si="13"/>
        <v>85</v>
      </c>
      <c r="U10" s="10">
        <f t="shared" si="14"/>
        <v>0</v>
      </c>
      <c r="V10" s="10">
        <v>180</v>
      </c>
      <c r="W10" s="11">
        <f t="shared" si="15"/>
        <v>0</v>
      </c>
      <c r="X10" s="11">
        <f t="shared" si="0"/>
        <v>0</v>
      </c>
      <c r="Y10" s="11">
        <f t="shared" si="1"/>
        <v>22.716000000000001</v>
      </c>
      <c r="Z10" s="11">
        <f t="shared" si="2"/>
        <v>0</v>
      </c>
      <c r="AA10" s="11">
        <f t="shared" si="3"/>
        <v>0</v>
      </c>
      <c r="AB10" s="11">
        <f t="shared" si="4"/>
        <v>0</v>
      </c>
      <c r="AC10" s="11">
        <f t="shared" si="5"/>
        <v>141.97499999999999</v>
      </c>
      <c r="AD10" s="11">
        <f t="shared" si="6"/>
        <v>0</v>
      </c>
      <c r="AE10" s="11">
        <f t="shared" si="7"/>
        <v>0</v>
      </c>
      <c r="AF10" s="11">
        <f t="shared" si="8"/>
        <v>0</v>
      </c>
      <c r="AG10" s="11">
        <f t="shared" si="9"/>
        <v>397.53</v>
      </c>
      <c r="AH10" s="11">
        <f t="shared" si="10"/>
        <v>0</v>
      </c>
      <c r="AI10" s="11">
        <f t="shared" si="16"/>
        <v>562.20000000000005</v>
      </c>
    </row>
    <row r="11" spans="1:35" ht="15.75" x14ac:dyDescent="0.25">
      <c r="A11" s="7" t="s">
        <v>16</v>
      </c>
      <c r="B11" s="8">
        <v>82.4</v>
      </c>
      <c r="C11" s="8">
        <v>77.2</v>
      </c>
      <c r="D11" s="8">
        <v>63.1</v>
      </c>
      <c r="E11" s="8">
        <v>24.4</v>
      </c>
      <c r="F11" s="9"/>
      <c r="G11" s="9">
        <v>20</v>
      </c>
      <c r="H11" s="9">
        <f>15+20</f>
        <v>35</v>
      </c>
      <c r="I11" s="9"/>
      <c r="J11" s="9"/>
      <c r="K11" s="9">
        <v>30</v>
      </c>
      <c r="L11" s="9">
        <f>21+40</f>
        <v>61</v>
      </c>
      <c r="M11" s="9"/>
      <c r="N11" s="9"/>
      <c r="O11" s="9">
        <v>25</v>
      </c>
      <c r="P11" s="9">
        <f>50+30</f>
        <v>80</v>
      </c>
      <c r="Q11" s="9"/>
      <c r="R11" s="10">
        <f t="shared" si="11"/>
        <v>0</v>
      </c>
      <c r="S11" s="10">
        <f t="shared" si="17"/>
        <v>75</v>
      </c>
      <c r="T11" s="10">
        <f t="shared" si="13"/>
        <v>176</v>
      </c>
      <c r="U11" s="10">
        <f t="shared" si="14"/>
        <v>0</v>
      </c>
      <c r="V11" s="10">
        <v>180</v>
      </c>
      <c r="W11" s="11">
        <f>V11*B11*F11*0.2/1000</f>
        <v>0</v>
      </c>
      <c r="X11" s="11">
        <f>V11*C11*G11*0.2/1000</f>
        <v>55.584000000000003</v>
      </c>
      <c r="Y11" s="11">
        <f>V11*D11*H11*0.2/1000</f>
        <v>79.506</v>
      </c>
      <c r="Z11" s="11">
        <f>V11*E11*I11*0.2/1000</f>
        <v>0</v>
      </c>
      <c r="AA11" s="11">
        <f t="shared" si="3"/>
        <v>0</v>
      </c>
      <c r="AB11" s="11">
        <f t="shared" si="4"/>
        <v>208.44</v>
      </c>
      <c r="AC11" s="11">
        <f t="shared" si="5"/>
        <v>346.41899999999998</v>
      </c>
      <c r="AD11" s="11">
        <f t="shared" si="6"/>
        <v>0</v>
      </c>
      <c r="AE11" s="11">
        <f t="shared" si="7"/>
        <v>0</v>
      </c>
      <c r="AF11" s="11">
        <f t="shared" si="8"/>
        <v>243.17999999999998</v>
      </c>
      <c r="AG11" s="11">
        <f t="shared" si="9"/>
        <v>636.048</v>
      </c>
      <c r="AH11" s="11">
        <f t="shared" si="10"/>
        <v>0</v>
      </c>
      <c r="AI11" s="11">
        <f t="shared" ref="AI11:AI28" si="18">ROUND(SUM(W11:AH11),1)</f>
        <v>1569.2</v>
      </c>
    </row>
    <row r="12" spans="1:35" ht="15.75" x14ac:dyDescent="0.25">
      <c r="A12" s="7" t="s">
        <v>17</v>
      </c>
      <c r="B12" s="8">
        <v>82.4</v>
      </c>
      <c r="C12" s="8">
        <v>77.2</v>
      </c>
      <c r="D12" s="8">
        <v>63.1</v>
      </c>
      <c r="E12" s="8">
        <v>24.4</v>
      </c>
      <c r="F12" s="9"/>
      <c r="G12" s="9">
        <v>10</v>
      </c>
      <c r="H12" s="9">
        <v>5</v>
      </c>
      <c r="I12" s="9"/>
      <c r="J12" s="9"/>
      <c r="K12" s="9">
        <v>10</v>
      </c>
      <c r="L12" s="9">
        <v>5</v>
      </c>
      <c r="M12" s="9"/>
      <c r="N12" s="9"/>
      <c r="O12" s="9">
        <v>10</v>
      </c>
      <c r="P12" s="9">
        <v>5</v>
      </c>
      <c r="Q12" s="9"/>
      <c r="R12" s="10">
        <f t="shared" si="11"/>
        <v>0</v>
      </c>
      <c r="S12" s="10">
        <f t="shared" si="17"/>
        <v>30</v>
      </c>
      <c r="T12" s="10">
        <f t="shared" si="13"/>
        <v>15</v>
      </c>
      <c r="U12" s="10">
        <f t="shared" si="14"/>
        <v>0</v>
      </c>
      <c r="V12" s="10">
        <v>180</v>
      </c>
      <c r="W12" s="11">
        <f t="shared" si="15"/>
        <v>0</v>
      </c>
      <c r="X12" s="11">
        <f t="shared" si="0"/>
        <v>27.792000000000002</v>
      </c>
      <c r="Y12" s="11">
        <f t="shared" si="1"/>
        <v>11.358000000000001</v>
      </c>
      <c r="Z12" s="11">
        <f t="shared" si="2"/>
        <v>0</v>
      </c>
      <c r="AA12" s="11">
        <f t="shared" si="3"/>
        <v>0</v>
      </c>
      <c r="AB12" s="11">
        <f t="shared" si="4"/>
        <v>69.48</v>
      </c>
      <c r="AC12" s="11">
        <f t="shared" si="5"/>
        <v>28.395</v>
      </c>
      <c r="AD12" s="11">
        <f t="shared" si="6"/>
        <v>0</v>
      </c>
      <c r="AE12" s="11">
        <f t="shared" si="7"/>
        <v>0</v>
      </c>
      <c r="AF12" s="11">
        <f t="shared" si="8"/>
        <v>97.272000000000006</v>
      </c>
      <c r="AG12" s="11">
        <f t="shared" si="9"/>
        <v>39.753</v>
      </c>
      <c r="AH12" s="11">
        <f t="shared" si="10"/>
        <v>0</v>
      </c>
      <c r="AI12" s="11">
        <f t="shared" si="18"/>
        <v>274.10000000000002</v>
      </c>
    </row>
    <row r="13" spans="1:35" ht="15.75" x14ac:dyDescent="0.25">
      <c r="A13" s="13" t="s">
        <v>18</v>
      </c>
      <c r="B13" s="8">
        <v>82.4</v>
      </c>
      <c r="C13" s="8">
        <v>77.2</v>
      </c>
      <c r="D13" s="8">
        <v>63.1</v>
      </c>
      <c r="E13" s="8">
        <v>24.4</v>
      </c>
      <c r="F13" s="9"/>
      <c r="G13" s="9"/>
      <c r="H13" s="9">
        <v>15</v>
      </c>
      <c r="I13" s="9">
        <v>3</v>
      </c>
      <c r="J13" s="9"/>
      <c r="K13" s="9"/>
      <c r="L13" s="9">
        <v>27</v>
      </c>
      <c r="M13" s="9">
        <v>3</v>
      </c>
      <c r="N13" s="9"/>
      <c r="O13" s="9"/>
      <c r="P13" s="9">
        <v>68</v>
      </c>
      <c r="Q13" s="9">
        <v>5</v>
      </c>
      <c r="R13" s="10">
        <f t="shared" si="11"/>
        <v>0</v>
      </c>
      <c r="S13" s="10">
        <f t="shared" si="17"/>
        <v>0</v>
      </c>
      <c r="T13" s="10">
        <f t="shared" si="13"/>
        <v>110</v>
      </c>
      <c r="U13" s="10">
        <f t="shared" si="14"/>
        <v>11</v>
      </c>
      <c r="V13" s="10">
        <v>180</v>
      </c>
      <c r="W13" s="11">
        <f t="shared" si="15"/>
        <v>0</v>
      </c>
      <c r="X13" s="11">
        <f t="shared" si="0"/>
        <v>0</v>
      </c>
      <c r="Y13" s="11">
        <f t="shared" si="1"/>
        <v>34.073999999999998</v>
      </c>
      <c r="Z13" s="11">
        <f t="shared" si="2"/>
        <v>2.6352000000000002</v>
      </c>
      <c r="AA13" s="11">
        <f t="shared" si="3"/>
        <v>0</v>
      </c>
      <c r="AB13" s="11">
        <f t="shared" si="4"/>
        <v>0</v>
      </c>
      <c r="AC13" s="11">
        <f t="shared" si="5"/>
        <v>153.333</v>
      </c>
      <c r="AD13" s="11">
        <f t="shared" si="6"/>
        <v>6.5879999999999992</v>
      </c>
      <c r="AE13" s="11">
        <f t="shared" si="7"/>
        <v>0</v>
      </c>
      <c r="AF13" s="11">
        <f t="shared" si="8"/>
        <v>0</v>
      </c>
      <c r="AG13" s="11">
        <f t="shared" si="9"/>
        <v>540.6407999999999</v>
      </c>
      <c r="AH13" s="11">
        <f t="shared" si="10"/>
        <v>15.371999999999998</v>
      </c>
      <c r="AI13" s="11">
        <f t="shared" si="18"/>
        <v>752.6</v>
      </c>
    </row>
    <row r="14" spans="1:35" ht="15.75" x14ac:dyDescent="0.25">
      <c r="A14" s="13" t="s">
        <v>19</v>
      </c>
      <c r="B14" s="8">
        <v>82.4</v>
      </c>
      <c r="C14" s="8">
        <v>77.2</v>
      </c>
      <c r="D14" s="8">
        <v>63.1</v>
      </c>
      <c r="E14" s="8">
        <v>24.4</v>
      </c>
      <c r="F14" s="9"/>
      <c r="G14" s="9"/>
      <c r="H14" s="9">
        <v>3</v>
      </c>
      <c r="I14" s="9"/>
      <c r="J14" s="9"/>
      <c r="K14" s="9"/>
      <c r="L14" s="9">
        <v>14</v>
      </c>
      <c r="M14" s="9"/>
      <c r="N14" s="9"/>
      <c r="O14" s="9"/>
      <c r="P14" s="9">
        <v>15</v>
      </c>
      <c r="Q14" s="9"/>
      <c r="R14" s="10">
        <f t="shared" si="11"/>
        <v>0</v>
      </c>
      <c r="S14" s="10">
        <f t="shared" si="17"/>
        <v>0</v>
      </c>
      <c r="T14" s="10">
        <f t="shared" si="13"/>
        <v>32</v>
      </c>
      <c r="U14" s="10">
        <f t="shared" si="14"/>
        <v>0</v>
      </c>
      <c r="V14" s="10">
        <v>180</v>
      </c>
      <c r="W14" s="11">
        <f t="shared" si="15"/>
        <v>0</v>
      </c>
      <c r="X14" s="11">
        <f t="shared" si="0"/>
        <v>0</v>
      </c>
      <c r="Y14" s="11">
        <f t="shared" si="1"/>
        <v>6.8148</v>
      </c>
      <c r="Z14" s="11">
        <f t="shared" si="2"/>
        <v>0</v>
      </c>
      <c r="AA14" s="11">
        <f t="shared" si="3"/>
        <v>0</v>
      </c>
      <c r="AB14" s="11">
        <f t="shared" si="4"/>
        <v>0</v>
      </c>
      <c r="AC14" s="11">
        <f t="shared" si="5"/>
        <v>79.506</v>
      </c>
      <c r="AD14" s="11">
        <f t="shared" si="6"/>
        <v>0</v>
      </c>
      <c r="AE14" s="11">
        <f t="shared" si="7"/>
        <v>0</v>
      </c>
      <c r="AF14" s="11">
        <f t="shared" si="8"/>
        <v>0</v>
      </c>
      <c r="AG14" s="11">
        <f t="shared" si="9"/>
        <v>119.25899999999999</v>
      </c>
      <c r="AH14" s="11">
        <f t="shared" si="10"/>
        <v>0</v>
      </c>
      <c r="AI14" s="11">
        <f t="shared" si="18"/>
        <v>205.6</v>
      </c>
    </row>
    <row r="15" spans="1:35" ht="15.75" x14ac:dyDescent="0.25">
      <c r="A15" s="13" t="s">
        <v>20</v>
      </c>
      <c r="B15" s="8">
        <v>82.4</v>
      </c>
      <c r="C15" s="8">
        <v>77.2</v>
      </c>
      <c r="D15" s="8">
        <v>63.1</v>
      </c>
      <c r="E15" s="8">
        <v>24.4</v>
      </c>
      <c r="F15" s="9"/>
      <c r="G15" s="9">
        <v>5</v>
      </c>
      <c r="H15" s="9">
        <v>5</v>
      </c>
      <c r="I15" s="9"/>
      <c r="J15" s="9"/>
      <c r="K15" s="9">
        <v>10</v>
      </c>
      <c r="L15" s="9">
        <v>10</v>
      </c>
      <c r="M15" s="9"/>
      <c r="N15" s="9"/>
      <c r="O15" s="9">
        <v>10</v>
      </c>
      <c r="P15" s="9">
        <v>20</v>
      </c>
      <c r="Q15" s="9">
        <v>1</v>
      </c>
      <c r="R15" s="10">
        <f t="shared" si="11"/>
        <v>0</v>
      </c>
      <c r="S15" s="10">
        <f t="shared" si="17"/>
        <v>25</v>
      </c>
      <c r="T15" s="10">
        <f t="shared" si="13"/>
        <v>35</v>
      </c>
      <c r="U15" s="10">
        <f t="shared" si="14"/>
        <v>1</v>
      </c>
      <c r="V15" s="10">
        <v>180</v>
      </c>
      <c r="W15" s="11">
        <f t="shared" si="15"/>
        <v>0</v>
      </c>
      <c r="X15" s="11">
        <f t="shared" si="0"/>
        <v>13.896000000000001</v>
      </c>
      <c r="Y15" s="11">
        <f t="shared" si="1"/>
        <v>11.358000000000001</v>
      </c>
      <c r="Z15" s="11">
        <f t="shared" si="2"/>
        <v>0</v>
      </c>
      <c r="AA15" s="11">
        <f t="shared" si="3"/>
        <v>0</v>
      </c>
      <c r="AB15" s="11">
        <f t="shared" si="4"/>
        <v>69.48</v>
      </c>
      <c r="AC15" s="11">
        <f t="shared" si="5"/>
        <v>56.79</v>
      </c>
      <c r="AD15" s="11">
        <f t="shared" si="6"/>
        <v>0</v>
      </c>
      <c r="AE15" s="11">
        <f t="shared" si="7"/>
        <v>0</v>
      </c>
      <c r="AF15" s="11">
        <f t="shared" si="8"/>
        <v>97.272000000000006</v>
      </c>
      <c r="AG15" s="11">
        <f t="shared" si="9"/>
        <v>159.012</v>
      </c>
      <c r="AH15" s="11">
        <f t="shared" si="10"/>
        <v>3.0743999999999998</v>
      </c>
      <c r="AI15" s="11">
        <f t="shared" si="18"/>
        <v>410.9</v>
      </c>
    </row>
    <row r="16" spans="1:35" ht="16.5" customHeight="1" x14ac:dyDescent="0.25">
      <c r="A16" s="14" t="s">
        <v>34</v>
      </c>
      <c r="B16" s="8">
        <v>82.4</v>
      </c>
      <c r="C16" s="8">
        <v>77.2</v>
      </c>
      <c r="D16" s="8">
        <v>63.1</v>
      </c>
      <c r="E16" s="8">
        <v>24.4</v>
      </c>
      <c r="F16" s="9"/>
      <c r="G16" s="9">
        <v>5</v>
      </c>
      <c r="H16" s="9"/>
      <c r="I16" s="9"/>
      <c r="J16" s="9"/>
      <c r="K16" s="9">
        <v>12</v>
      </c>
      <c r="L16" s="9"/>
      <c r="M16" s="9"/>
      <c r="N16" s="9"/>
      <c r="O16" s="9">
        <v>25</v>
      </c>
      <c r="P16" s="9"/>
      <c r="Q16" s="9"/>
      <c r="R16" s="10">
        <f t="shared" si="11"/>
        <v>0</v>
      </c>
      <c r="S16" s="10">
        <f t="shared" si="17"/>
        <v>42</v>
      </c>
      <c r="T16" s="10">
        <f t="shared" si="13"/>
        <v>0</v>
      </c>
      <c r="U16" s="10">
        <f t="shared" si="14"/>
        <v>0</v>
      </c>
      <c r="V16" s="10">
        <v>180</v>
      </c>
      <c r="W16" s="11">
        <f t="shared" si="15"/>
        <v>0</v>
      </c>
      <c r="X16" s="11">
        <f t="shared" si="0"/>
        <v>13.896000000000001</v>
      </c>
      <c r="Y16" s="11">
        <f t="shared" si="1"/>
        <v>0</v>
      </c>
      <c r="Z16" s="11">
        <f t="shared" si="2"/>
        <v>0</v>
      </c>
      <c r="AA16" s="11">
        <f t="shared" si="3"/>
        <v>0</v>
      </c>
      <c r="AB16" s="11">
        <f t="shared" si="4"/>
        <v>83.376000000000019</v>
      </c>
      <c r="AC16" s="11">
        <f t="shared" si="5"/>
        <v>0</v>
      </c>
      <c r="AD16" s="11">
        <f t="shared" si="6"/>
        <v>0</v>
      </c>
      <c r="AE16" s="11">
        <f t="shared" si="7"/>
        <v>0</v>
      </c>
      <c r="AF16" s="11">
        <f t="shared" si="8"/>
        <v>243.17999999999998</v>
      </c>
      <c r="AG16" s="11">
        <f t="shared" si="9"/>
        <v>0</v>
      </c>
      <c r="AH16" s="11">
        <f t="shared" si="10"/>
        <v>0</v>
      </c>
      <c r="AI16" s="11">
        <f t="shared" si="18"/>
        <v>340.5</v>
      </c>
    </row>
    <row r="17" spans="1:35" ht="15.75" x14ac:dyDescent="0.25">
      <c r="A17" s="13" t="s">
        <v>21</v>
      </c>
      <c r="B17" s="8">
        <v>82.4</v>
      </c>
      <c r="C17" s="8">
        <v>77.2</v>
      </c>
      <c r="D17" s="8">
        <v>63.1</v>
      </c>
      <c r="E17" s="8">
        <v>24.4</v>
      </c>
      <c r="F17" s="9"/>
      <c r="G17" s="9">
        <v>10</v>
      </c>
      <c r="H17" s="9">
        <v>11</v>
      </c>
      <c r="I17" s="9"/>
      <c r="J17" s="9"/>
      <c r="K17" s="9">
        <v>9</v>
      </c>
      <c r="L17" s="9">
        <v>24</v>
      </c>
      <c r="M17" s="9"/>
      <c r="N17" s="9"/>
      <c r="O17" s="9">
        <v>18</v>
      </c>
      <c r="P17" s="9">
        <v>65</v>
      </c>
      <c r="Q17" s="9"/>
      <c r="R17" s="10">
        <f t="shared" si="11"/>
        <v>0</v>
      </c>
      <c r="S17" s="10">
        <f t="shared" si="17"/>
        <v>37</v>
      </c>
      <c r="T17" s="10">
        <f t="shared" si="13"/>
        <v>100</v>
      </c>
      <c r="U17" s="10">
        <f t="shared" si="14"/>
        <v>0</v>
      </c>
      <c r="V17" s="10">
        <v>180</v>
      </c>
      <c r="W17" s="11">
        <f t="shared" si="15"/>
        <v>0</v>
      </c>
      <c r="X17" s="11">
        <f t="shared" si="0"/>
        <v>27.792000000000002</v>
      </c>
      <c r="Y17" s="11">
        <f t="shared" si="1"/>
        <v>24.9876</v>
      </c>
      <c r="Z17" s="11">
        <f t="shared" si="2"/>
        <v>0</v>
      </c>
      <c r="AA17" s="11">
        <f t="shared" si="3"/>
        <v>0</v>
      </c>
      <c r="AB17" s="11">
        <f t="shared" si="4"/>
        <v>62.532000000000011</v>
      </c>
      <c r="AC17" s="11">
        <f t="shared" si="5"/>
        <v>136.29599999999999</v>
      </c>
      <c r="AD17" s="11">
        <f t="shared" si="6"/>
        <v>0</v>
      </c>
      <c r="AE17" s="11">
        <f t="shared" si="7"/>
        <v>0</v>
      </c>
      <c r="AF17" s="11">
        <f t="shared" si="8"/>
        <v>175.08960000000002</v>
      </c>
      <c r="AG17" s="11">
        <f t="shared" si="9"/>
        <v>516.78899999999999</v>
      </c>
      <c r="AH17" s="11">
        <f t="shared" si="10"/>
        <v>0</v>
      </c>
      <c r="AI17" s="11">
        <f t="shared" si="18"/>
        <v>943.5</v>
      </c>
    </row>
    <row r="18" spans="1:35" ht="15.75" x14ac:dyDescent="0.25">
      <c r="A18" s="7" t="s">
        <v>22</v>
      </c>
      <c r="B18" s="8">
        <v>82.4</v>
      </c>
      <c r="C18" s="8">
        <v>77.2</v>
      </c>
      <c r="D18" s="8">
        <v>63.1</v>
      </c>
      <c r="E18" s="8">
        <v>24.4</v>
      </c>
      <c r="F18" s="9"/>
      <c r="G18" s="9"/>
      <c r="H18" s="9">
        <v>10</v>
      </c>
      <c r="I18" s="9"/>
      <c r="J18" s="9"/>
      <c r="K18" s="9"/>
      <c r="L18" s="9">
        <v>10</v>
      </c>
      <c r="M18" s="9"/>
      <c r="N18" s="9"/>
      <c r="O18" s="9"/>
      <c r="P18" s="9">
        <v>10</v>
      </c>
      <c r="Q18" s="9"/>
      <c r="R18" s="10">
        <f t="shared" si="11"/>
        <v>0</v>
      </c>
      <c r="S18" s="10">
        <f t="shared" ref="S18" si="19">G18+K18+O18</f>
        <v>0</v>
      </c>
      <c r="T18" s="10">
        <f t="shared" si="13"/>
        <v>30</v>
      </c>
      <c r="U18" s="10">
        <f t="shared" si="14"/>
        <v>0</v>
      </c>
      <c r="V18" s="10">
        <v>180</v>
      </c>
      <c r="W18" s="11">
        <f t="shared" si="15"/>
        <v>0</v>
      </c>
      <c r="X18" s="11">
        <f t="shared" si="0"/>
        <v>0</v>
      </c>
      <c r="Y18" s="11">
        <f t="shared" si="1"/>
        <v>22.716000000000001</v>
      </c>
      <c r="Z18" s="11">
        <f t="shared" si="2"/>
        <v>0</v>
      </c>
      <c r="AA18" s="11">
        <f t="shared" si="3"/>
        <v>0</v>
      </c>
      <c r="AB18" s="11">
        <f t="shared" si="4"/>
        <v>0</v>
      </c>
      <c r="AC18" s="11">
        <f t="shared" si="5"/>
        <v>56.79</v>
      </c>
      <c r="AD18" s="11">
        <f t="shared" si="6"/>
        <v>0</v>
      </c>
      <c r="AE18" s="11">
        <f t="shared" si="7"/>
        <v>0</v>
      </c>
      <c r="AF18" s="11">
        <f t="shared" si="8"/>
        <v>0</v>
      </c>
      <c r="AG18" s="11">
        <f t="shared" si="9"/>
        <v>79.506</v>
      </c>
      <c r="AH18" s="11">
        <f t="shared" si="10"/>
        <v>0</v>
      </c>
      <c r="AI18" s="11">
        <f t="shared" si="18"/>
        <v>159</v>
      </c>
    </row>
    <row r="19" spans="1:35" ht="15.75" x14ac:dyDescent="0.25">
      <c r="A19" s="7" t="s">
        <v>23</v>
      </c>
      <c r="B19" s="8">
        <v>82.4</v>
      </c>
      <c r="C19" s="8">
        <v>77.2</v>
      </c>
      <c r="D19" s="8">
        <v>63.1</v>
      </c>
      <c r="E19" s="8">
        <v>24.4</v>
      </c>
      <c r="F19" s="9"/>
      <c r="G19" s="9"/>
      <c r="H19" s="9">
        <v>15</v>
      </c>
      <c r="I19" s="9"/>
      <c r="J19" s="9"/>
      <c r="K19" s="9"/>
      <c r="L19" s="9">
        <v>20</v>
      </c>
      <c r="M19" s="9"/>
      <c r="N19" s="9"/>
      <c r="O19" s="9"/>
      <c r="P19" s="9">
        <v>45</v>
      </c>
      <c r="Q19" s="9"/>
      <c r="R19" s="10">
        <f t="shared" si="11"/>
        <v>0</v>
      </c>
      <c r="S19" s="10">
        <f t="shared" ref="S19:S28" si="20">G19+K19+O19</f>
        <v>0</v>
      </c>
      <c r="T19" s="10">
        <f t="shared" si="13"/>
        <v>80</v>
      </c>
      <c r="U19" s="10">
        <f t="shared" si="14"/>
        <v>0</v>
      </c>
      <c r="V19" s="10">
        <v>180</v>
      </c>
      <c r="W19" s="11">
        <f t="shared" si="15"/>
        <v>0</v>
      </c>
      <c r="X19" s="11">
        <f t="shared" si="0"/>
        <v>0</v>
      </c>
      <c r="Y19" s="11">
        <f t="shared" si="1"/>
        <v>34.073999999999998</v>
      </c>
      <c r="Z19" s="11">
        <f t="shared" si="2"/>
        <v>0</v>
      </c>
      <c r="AA19" s="11">
        <f t="shared" si="3"/>
        <v>0</v>
      </c>
      <c r="AB19" s="11">
        <f t="shared" si="4"/>
        <v>0</v>
      </c>
      <c r="AC19" s="11">
        <f t="shared" si="5"/>
        <v>113.58</v>
      </c>
      <c r="AD19" s="11">
        <f t="shared" si="6"/>
        <v>0</v>
      </c>
      <c r="AE19" s="11">
        <f t="shared" si="7"/>
        <v>0</v>
      </c>
      <c r="AF19" s="11">
        <f t="shared" si="8"/>
        <v>0</v>
      </c>
      <c r="AG19" s="11">
        <f t="shared" si="9"/>
        <v>357.77699999999999</v>
      </c>
      <c r="AH19" s="11">
        <f t="shared" si="10"/>
        <v>0</v>
      </c>
      <c r="AI19" s="11">
        <f t="shared" si="18"/>
        <v>505.4</v>
      </c>
    </row>
    <row r="20" spans="1:35" ht="15.75" x14ac:dyDescent="0.25">
      <c r="A20" s="7" t="s">
        <v>24</v>
      </c>
      <c r="B20" s="8">
        <v>82.4</v>
      </c>
      <c r="C20" s="8">
        <v>77.2</v>
      </c>
      <c r="D20" s="8">
        <v>63.1</v>
      </c>
      <c r="E20" s="8">
        <v>24.4</v>
      </c>
      <c r="F20" s="9"/>
      <c r="G20" s="9">
        <v>25</v>
      </c>
      <c r="H20" s="9">
        <v>5</v>
      </c>
      <c r="I20" s="9"/>
      <c r="J20" s="9"/>
      <c r="K20" s="9">
        <v>25</v>
      </c>
      <c r="L20" s="9">
        <v>2</v>
      </c>
      <c r="M20" s="9"/>
      <c r="N20" s="9"/>
      <c r="O20" s="9">
        <v>25</v>
      </c>
      <c r="P20" s="9">
        <v>2</v>
      </c>
      <c r="Q20" s="9"/>
      <c r="R20" s="10">
        <f t="shared" si="11"/>
        <v>0</v>
      </c>
      <c r="S20" s="10">
        <f t="shared" si="20"/>
        <v>75</v>
      </c>
      <c r="T20" s="10">
        <f t="shared" si="13"/>
        <v>9</v>
      </c>
      <c r="U20" s="10">
        <f t="shared" si="14"/>
        <v>0</v>
      </c>
      <c r="V20" s="10">
        <v>180</v>
      </c>
      <c r="W20" s="11">
        <f t="shared" si="15"/>
        <v>0</v>
      </c>
      <c r="X20" s="11">
        <f t="shared" si="0"/>
        <v>69.48</v>
      </c>
      <c r="Y20" s="11">
        <f t="shared" si="1"/>
        <v>11.358000000000001</v>
      </c>
      <c r="Z20" s="11">
        <f t="shared" si="2"/>
        <v>0</v>
      </c>
      <c r="AA20" s="11">
        <f t="shared" si="3"/>
        <v>0</v>
      </c>
      <c r="AB20" s="11">
        <f t="shared" si="4"/>
        <v>173.7</v>
      </c>
      <c r="AC20" s="11">
        <f t="shared" si="5"/>
        <v>11.358000000000001</v>
      </c>
      <c r="AD20" s="11">
        <f t="shared" si="6"/>
        <v>0</v>
      </c>
      <c r="AE20" s="11">
        <f t="shared" si="7"/>
        <v>0</v>
      </c>
      <c r="AF20" s="11">
        <f t="shared" si="8"/>
        <v>243.17999999999998</v>
      </c>
      <c r="AG20" s="11">
        <f t="shared" si="9"/>
        <v>15.901199999999999</v>
      </c>
      <c r="AH20" s="11">
        <f t="shared" si="10"/>
        <v>0</v>
      </c>
      <c r="AI20" s="11">
        <f t="shared" si="18"/>
        <v>525</v>
      </c>
    </row>
    <row r="21" spans="1:35" ht="15.75" x14ac:dyDescent="0.25">
      <c r="A21" s="7" t="s">
        <v>25</v>
      </c>
      <c r="B21" s="8">
        <v>82.4</v>
      </c>
      <c r="C21" s="8">
        <v>77.2</v>
      </c>
      <c r="D21" s="8">
        <v>63.1</v>
      </c>
      <c r="E21" s="8">
        <v>24.4</v>
      </c>
      <c r="F21" s="9"/>
      <c r="G21" s="9">
        <v>60</v>
      </c>
      <c r="H21" s="9"/>
      <c r="I21" s="9"/>
      <c r="J21" s="9"/>
      <c r="K21" s="9">
        <v>60</v>
      </c>
      <c r="L21" s="9"/>
      <c r="M21" s="9"/>
      <c r="N21" s="9"/>
      <c r="O21" s="9">
        <v>80</v>
      </c>
      <c r="P21" s="9"/>
      <c r="Q21" s="9"/>
      <c r="R21" s="10">
        <f t="shared" si="11"/>
        <v>0</v>
      </c>
      <c r="S21" s="10">
        <f t="shared" si="20"/>
        <v>200</v>
      </c>
      <c r="T21" s="10">
        <f t="shared" si="13"/>
        <v>0</v>
      </c>
      <c r="U21" s="10">
        <f t="shared" si="14"/>
        <v>0</v>
      </c>
      <c r="V21" s="10">
        <v>180</v>
      </c>
      <c r="W21" s="11">
        <f t="shared" si="15"/>
        <v>0</v>
      </c>
      <c r="X21" s="11">
        <f t="shared" si="0"/>
        <v>166.75200000000001</v>
      </c>
      <c r="Y21" s="11">
        <f t="shared" si="1"/>
        <v>0</v>
      </c>
      <c r="Z21" s="11">
        <f t="shared" si="2"/>
        <v>0</v>
      </c>
      <c r="AA21" s="11">
        <f t="shared" si="3"/>
        <v>0</v>
      </c>
      <c r="AB21" s="11">
        <f t="shared" si="4"/>
        <v>416.88</v>
      </c>
      <c r="AC21" s="11">
        <f t="shared" si="5"/>
        <v>0</v>
      </c>
      <c r="AD21" s="11">
        <f t="shared" si="6"/>
        <v>0</v>
      </c>
      <c r="AE21" s="11">
        <f t="shared" si="7"/>
        <v>0</v>
      </c>
      <c r="AF21" s="11">
        <f t="shared" si="8"/>
        <v>778.17600000000004</v>
      </c>
      <c r="AG21" s="11">
        <f t="shared" si="9"/>
        <v>0</v>
      </c>
      <c r="AH21" s="11">
        <f t="shared" si="10"/>
        <v>0</v>
      </c>
      <c r="AI21" s="11">
        <f t="shared" si="18"/>
        <v>1361.8</v>
      </c>
    </row>
    <row r="22" spans="1:35" ht="15.75" x14ac:dyDescent="0.25">
      <c r="A22" s="7" t="s">
        <v>26</v>
      </c>
      <c r="B22" s="8">
        <v>82.4</v>
      </c>
      <c r="C22" s="8">
        <v>77.2</v>
      </c>
      <c r="D22" s="8">
        <v>63.1</v>
      </c>
      <c r="E22" s="8">
        <v>24.4</v>
      </c>
      <c r="F22" s="9"/>
      <c r="G22" s="9"/>
      <c r="H22" s="9">
        <v>15</v>
      </c>
      <c r="I22" s="9"/>
      <c r="J22" s="9"/>
      <c r="K22" s="9"/>
      <c r="L22" s="9">
        <v>15</v>
      </c>
      <c r="M22" s="9"/>
      <c r="N22" s="9"/>
      <c r="O22" s="9"/>
      <c r="P22" s="9">
        <v>15</v>
      </c>
      <c r="Q22" s="9"/>
      <c r="R22" s="10">
        <f t="shared" si="11"/>
        <v>0</v>
      </c>
      <c r="S22" s="10">
        <f t="shared" si="20"/>
        <v>0</v>
      </c>
      <c r="T22" s="10">
        <f t="shared" si="13"/>
        <v>45</v>
      </c>
      <c r="U22" s="10">
        <f t="shared" si="14"/>
        <v>0</v>
      </c>
      <c r="V22" s="10">
        <v>180</v>
      </c>
      <c r="W22" s="11">
        <f t="shared" si="15"/>
        <v>0</v>
      </c>
      <c r="X22" s="11">
        <f t="shared" si="0"/>
        <v>0</v>
      </c>
      <c r="Y22" s="11">
        <f t="shared" si="1"/>
        <v>34.073999999999998</v>
      </c>
      <c r="Z22" s="11">
        <f t="shared" si="2"/>
        <v>0</v>
      </c>
      <c r="AA22" s="11">
        <f t="shared" si="3"/>
        <v>0</v>
      </c>
      <c r="AB22" s="11">
        <f t="shared" si="4"/>
        <v>0</v>
      </c>
      <c r="AC22" s="11">
        <f t="shared" si="5"/>
        <v>85.185000000000002</v>
      </c>
      <c r="AD22" s="11">
        <f t="shared" si="6"/>
        <v>0</v>
      </c>
      <c r="AE22" s="11">
        <f t="shared" si="7"/>
        <v>0</v>
      </c>
      <c r="AF22" s="11">
        <f t="shared" si="8"/>
        <v>0</v>
      </c>
      <c r="AG22" s="11">
        <f t="shared" si="9"/>
        <v>119.25899999999999</v>
      </c>
      <c r="AH22" s="11">
        <f t="shared" si="10"/>
        <v>0</v>
      </c>
      <c r="AI22" s="11">
        <f t="shared" si="18"/>
        <v>238.5</v>
      </c>
    </row>
    <row r="23" spans="1:35" ht="15.75" x14ac:dyDescent="0.25">
      <c r="A23" s="7" t="s">
        <v>27</v>
      </c>
      <c r="B23" s="8">
        <v>82.4</v>
      </c>
      <c r="C23" s="8">
        <v>77.2</v>
      </c>
      <c r="D23" s="8">
        <v>63.1</v>
      </c>
      <c r="E23" s="8">
        <v>24.4</v>
      </c>
      <c r="F23" s="9"/>
      <c r="G23" s="9">
        <v>15</v>
      </c>
      <c r="H23" s="9">
        <v>1</v>
      </c>
      <c r="I23" s="9"/>
      <c r="J23" s="9"/>
      <c r="K23" s="9">
        <v>20</v>
      </c>
      <c r="L23" s="9">
        <v>2</v>
      </c>
      <c r="M23" s="9"/>
      <c r="N23" s="9"/>
      <c r="O23" s="9">
        <v>25</v>
      </c>
      <c r="P23" s="9">
        <v>9</v>
      </c>
      <c r="Q23" s="9"/>
      <c r="R23" s="10">
        <f t="shared" si="11"/>
        <v>0</v>
      </c>
      <c r="S23" s="10">
        <f t="shared" si="20"/>
        <v>60</v>
      </c>
      <c r="T23" s="10">
        <f t="shared" si="13"/>
        <v>12</v>
      </c>
      <c r="U23" s="10">
        <f t="shared" si="14"/>
        <v>0</v>
      </c>
      <c r="V23" s="10">
        <v>180</v>
      </c>
      <c r="W23" s="11">
        <f t="shared" si="15"/>
        <v>0</v>
      </c>
      <c r="X23" s="11">
        <f t="shared" si="0"/>
        <v>41.688000000000002</v>
      </c>
      <c r="Y23" s="11">
        <f t="shared" si="1"/>
        <v>2.2715999999999998</v>
      </c>
      <c r="Z23" s="11">
        <f t="shared" si="2"/>
        <v>0</v>
      </c>
      <c r="AA23" s="11">
        <f t="shared" si="3"/>
        <v>0</v>
      </c>
      <c r="AB23" s="11">
        <f t="shared" si="4"/>
        <v>138.96</v>
      </c>
      <c r="AC23" s="11">
        <f t="shared" si="5"/>
        <v>11.358000000000001</v>
      </c>
      <c r="AD23" s="11">
        <f t="shared" si="6"/>
        <v>0</v>
      </c>
      <c r="AE23" s="11">
        <f t="shared" si="7"/>
        <v>0</v>
      </c>
      <c r="AF23" s="11">
        <f t="shared" si="8"/>
        <v>243.17999999999998</v>
      </c>
      <c r="AG23" s="11">
        <f t="shared" si="9"/>
        <v>71.555399999999992</v>
      </c>
      <c r="AH23" s="11">
        <f t="shared" si="10"/>
        <v>0</v>
      </c>
      <c r="AI23" s="11">
        <f t="shared" si="18"/>
        <v>509</v>
      </c>
    </row>
    <row r="24" spans="1:35" ht="15.75" x14ac:dyDescent="0.25">
      <c r="A24" s="7" t="s">
        <v>28</v>
      </c>
      <c r="B24" s="8">
        <v>82.4</v>
      </c>
      <c r="C24" s="8">
        <v>77.2</v>
      </c>
      <c r="D24" s="8">
        <v>63.1</v>
      </c>
      <c r="E24" s="8">
        <v>24.4</v>
      </c>
      <c r="F24" s="9"/>
      <c r="G24" s="9"/>
      <c r="H24" s="9">
        <v>20</v>
      </c>
      <c r="I24" s="9"/>
      <c r="J24" s="9"/>
      <c r="K24" s="9"/>
      <c r="L24" s="9">
        <v>20</v>
      </c>
      <c r="M24" s="9"/>
      <c r="N24" s="9"/>
      <c r="O24" s="9"/>
      <c r="P24" s="9">
        <v>20</v>
      </c>
      <c r="Q24" s="9"/>
      <c r="R24" s="10">
        <f t="shared" si="11"/>
        <v>0</v>
      </c>
      <c r="S24" s="10">
        <f t="shared" si="20"/>
        <v>0</v>
      </c>
      <c r="T24" s="10">
        <f t="shared" si="13"/>
        <v>60</v>
      </c>
      <c r="U24" s="10">
        <f t="shared" si="14"/>
        <v>0</v>
      </c>
      <c r="V24" s="10">
        <v>180</v>
      </c>
      <c r="W24" s="11">
        <f t="shared" si="15"/>
        <v>0</v>
      </c>
      <c r="X24" s="11">
        <f t="shared" si="0"/>
        <v>0</v>
      </c>
      <c r="Y24" s="11">
        <f t="shared" si="1"/>
        <v>45.432000000000002</v>
      </c>
      <c r="Z24" s="11">
        <f t="shared" si="2"/>
        <v>0</v>
      </c>
      <c r="AA24" s="11">
        <f t="shared" si="3"/>
        <v>0</v>
      </c>
      <c r="AB24" s="11">
        <f t="shared" si="4"/>
        <v>0</v>
      </c>
      <c r="AC24" s="11">
        <f t="shared" si="5"/>
        <v>113.58</v>
      </c>
      <c r="AD24" s="11">
        <f t="shared" si="6"/>
        <v>0</v>
      </c>
      <c r="AE24" s="11">
        <f t="shared" si="7"/>
        <v>0</v>
      </c>
      <c r="AF24" s="11">
        <f t="shared" si="8"/>
        <v>0</v>
      </c>
      <c r="AG24" s="11">
        <f t="shared" si="9"/>
        <v>159.012</v>
      </c>
      <c r="AH24" s="11">
        <f t="shared" si="10"/>
        <v>0</v>
      </c>
      <c r="AI24" s="11">
        <f t="shared" si="18"/>
        <v>318</v>
      </c>
    </row>
    <row r="25" spans="1:35" ht="15.75" x14ac:dyDescent="0.25">
      <c r="A25" s="7" t="s">
        <v>29</v>
      </c>
      <c r="B25" s="8">
        <v>82.4</v>
      </c>
      <c r="C25" s="8">
        <v>77.2</v>
      </c>
      <c r="D25" s="8">
        <v>63.1</v>
      </c>
      <c r="E25" s="8">
        <v>24.4</v>
      </c>
      <c r="F25" s="9"/>
      <c r="G25" s="9"/>
      <c r="H25" s="9">
        <v>15</v>
      </c>
      <c r="I25" s="9"/>
      <c r="J25" s="9"/>
      <c r="K25" s="9"/>
      <c r="L25" s="9">
        <v>20</v>
      </c>
      <c r="M25" s="9"/>
      <c r="N25" s="9"/>
      <c r="O25" s="9"/>
      <c r="P25" s="9">
        <v>30</v>
      </c>
      <c r="Q25" s="9"/>
      <c r="R25" s="10">
        <f t="shared" si="11"/>
        <v>0</v>
      </c>
      <c r="S25" s="10">
        <f t="shared" si="20"/>
        <v>0</v>
      </c>
      <c r="T25" s="10">
        <f t="shared" si="13"/>
        <v>65</v>
      </c>
      <c r="U25" s="10">
        <f t="shared" si="14"/>
        <v>0</v>
      </c>
      <c r="V25" s="10">
        <v>180</v>
      </c>
      <c r="W25" s="11">
        <f t="shared" si="15"/>
        <v>0</v>
      </c>
      <c r="X25" s="11">
        <f t="shared" si="0"/>
        <v>0</v>
      </c>
      <c r="Y25" s="11">
        <f t="shared" si="1"/>
        <v>34.073999999999998</v>
      </c>
      <c r="Z25" s="11">
        <f t="shared" si="2"/>
        <v>0</v>
      </c>
      <c r="AA25" s="11">
        <f t="shared" si="3"/>
        <v>0</v>
      </c>
      <c r="AB25" s="11">
        <f t="shared" si="4"/>
        <v>0</v>
      </c>
      <c r="AC25" s="11">
        <f t="shared" si="5"/>
        <v>113.58</v>
      </c>
      <c r="AD25" s="11">
        <f t="shared" si="6"/>
        <v>0</v>
      </c>
      <c r="AE25" s="11">
        <f t="shared" si="7"/>
        <v>0</v>
      </c>
      <c r="AF25" s="11">
        <f t="shared" si="8"/>
        <v>0</v>
      </c>
      <c r="AG25" s="11">
        <f t="shared" si="9"/>
        <v>238.51799999999997</v>
      </c>
      <c r="AH25" s="11">
        <f t="shared" si="10"/>
        <v>0</v>
      </c>
      <c r="AI25" s="11">
        <f t="shared" si="18"/>
        <v>386.2</v>
      </c>
    </row>
    <row r="26" spans="1:35" ht="15.75" x14ac:dyDescent="0.25">
      <c r="A26" s="7" t="s">
        <v>30</v>
      </c>
      <c r="B26" s="8">
        <v>82.4</v>
      </c>
      <c r="C26" s="8">
        <v>77.2</v>
      </c>
      <c r="D26" s="8">
        <v>63.1</v>
      </c>
      <c r="E26" s="8">
        <v>24.4</v>
      </c>
      <c r="F26" s="9"/>
      <c r="G26" s="9"/>
      <c r="H26" s="9">
        <v>5</v>
      </c>
      <c r="I26" s="9"/>
      <c r="J26" s="9"/>
      <c r="K26" s="9"/>
      <c r="L26" s="9">
        <v>5</v>
      </c>
      <c r="M26" s="9"/>
      <c r="N26" s="9"/>
      <c r="O26" s="9"/>
      <c r="P26" s="9">
        <v>5</v>
      </c>
      <c r="Q26" s="9"/>
      <c r="R26" s="10">
        <f t="shared" si="11"/>
        <v>0</v>
      </c>
      <c r="S26" s="10">
        <f t="shared" si="20"/>
        <v>0</v>
      </c>
      <c r="T26" s="10">
        <f t="shared" si="13"/>
        <v>15</v>
      </c>
      <c r="U26" s="10">
        <f t="shared" si="14"/>
        <v>0</v>
      </c>
      <c r="V26" s="10">
        <v>180</v>
      </c>
      <c r="W26" s="11">
        <f t="shared" si="15"/>
        <v>0</v>
      </c>
      <c r="X26" s="11">
        <f t="shared" si="0"/>
        <v>0</v>
      </c>
      <c r="Y26" s="11">
        <f t="shared" si="1"/>
        <v>11.358000000000001</v>
      </c>
      <c r="Z26" s="11">
        <f t="shared" si="2"/>
        <v>0</v>
      </c>
      <c r="AA26" s="11">
        <f t="shared" si="3"/>
        <v>0</v>
      </c>
      <c r="AB26" s="11">
        <f t="shared" si="4"/>
        <v>0</v>
      </c>
      <c r="AC26" s="11">
        <f t="shared" si="5"/>
        <v>28.395</v>
      </c>
      <c r="AD26" s="11">
        <f t="shared" si="6"/>
        <v>0</v>
      </c>
      <c r="AE26" s="11">
        <f t="shared" si="7"/>
        <v>0</v>
      </c>
      <c r="AF26" s="11">
        <f t="shared" si="8"/>
        <v>0</v>
      </c>
      <c r="AG26" s="11">
        <f t="shared" si="9"/>
        <v>39.753</v>
      </c>
      <c r="AH26" s="11">
        <f t="shared" si="10"/>
        <v>0</v>
      </c>
      <c r="AI26" s="11">
        <f t="shared" si="18"/>
        <v>79.5</v>
      </c>
    </row>
    <row r="27" spans="1:35" ht="15.75" x14ac:dyDescent="0.25">
      <c r="A27" s="7" t="s">
        <v>31</v>
      </c>
      <c r="B27" s="8">
        <v>82.4</v>
      </c>
      <c r="C27" s="8">
        <v>77.2</v>
      </c>
      <c r="D27" s="8">
        <v>63.1</v>
      </c>
      <c r="E27" s="8">
        <v>24.4</v>
      </c>
      <c r="F27" s="9"/>
      <c r="G27" s="9">
        <v>150</v>
      </c>
      <c r="H27" s="9"/>
      <c r="I27" s="9"/>
      <c r="J27" s="9"/>
      <c r="K27" s="9">
        <v>170</v>
      </c>
      <c r="L27" s="9"/>
      <c r="M27" s="9"/>
      <c r="N27" s="9"/>
      <c r="O27" s="9">
        <v>210</v>
      </c>
      <c r="P27" s="9"/>
      <c r="Q27" s="9"/>
      <c r="R27" s="10">
        <f t="shared" si="11"/>
        <v>0</v>
      </c>
      <c r="S27" s="10">
        <f t="shared" si="20"/>
        <v>530</v>
      </c>
      <c r="T27" s="10">
        <f t="shared" si="13"/>
        <v>0</v>
      </c>
      <c r="U27" s="10">
        <f t="shared" si="14"/>
        <v>0</v>
      </c>
      <c r="V27" s="10">
        <v>180</v>
      </c>
      <c r="W27" s="11">
        <f t="shared" si="15"/>
        <v>0</v>
      </c>
      <c r="X27" s="11">
        <f t="shared" si="0"/>
        <v>416.88</v>
      </c>
      <c r="Y27" s="11">
        <f t="shared" si="1"/>
        <v>0</v>
      </c>
      <c r="Z27" s="11">
        <f t="shared" si="2"/>
        <v>0</v>
      </c>
      <c r="AA27" s="11">
        <f t="shared" si="3"/>
        <v>0</v>
      </c>
      <c r="AB27" s="11">
        <f t="shared" si="4"/>
        <v>1181.1600000000001</v>
      </c>
      <c r="AC27" s="11">
        <f t="shared" si="5"/>
        <v>0</v>
      </c>
      <c r="AD27" s="11">
        <f t="shared" si="6"/>
        <v>0</v>
      </c>
      <c r="AE27" s="11">
        <f t="shared" si="7"/>
        <v>0</v>
      </c>
      <c r="AF27" s="11">
        <f t="shared" si="8"/>
        <v>2042.7119999999998</v>
      </c>
      <c r="AG27" s="11">
        <f t="shared" si="9"/>
        <v>0</v>
      </c>
      <c r="AH27" s="11">
        <f t="shared" si="10"/>
        <v>0</v>
      </c>
      <c r="AI27" s="11">
        <f t="shared" si="18"/>
        <v>3640.8</v>
      </c>
    </row>
    <row r="28" spans="1:35" ht="15.75" x14ac:dyDescent="0.25">
      <c r="A28" s="7" t="s">
        <v>32</v>
      </c>
      <c r="B28" s="8">
        <v>82.4</v>
      </c>
      <c r="C28" s="8">
        <v>77.2</v>
      </c>
      <c r="D28" s="8">
        <v>63.1</v>
      </c>
      <c r="E28" s="8">
        <v>24.4</v>
      </c>
      <c r="F28" s="9"/>
      <c r="G28" s="9">
        <v>900</v>
      </c>
      <c r="H28" s="9"/>
      <c r="I28" s="9"/>
      <c r="J28" s="9"/>
      <c r="K28" s="9">
        <v>1350</v>
      </c>
      <c r="L28" s="9"/>
      <c r="M28" s="9"/>
      <c r="N28" s="9"/>
      <c r="O28" s="9">
        <v>1400</v>
      </c>
      <c r="P28" s="9"/>
      <c r="Q28" s="9"/>
      <c r="R28" s="10">
        <f t="shared" si="11"/>
        <v>0</v>
      </c>
      <c r="S28" s="10">
        <f t="shared" si="20"/>
        <v>3650</v>
      </c>
      <c r="T28" s="10">
        <f t="shared" si="13"/>
        <v>0</v>
      </c>
      <c r="U28" s="10">
        <f t="shared" si="14"/>
        <v>0</v>
      </c>
      <c r="V28" s="10">
        <v>180</v>
      </c>
      <c r="W28" s="11">
        <f t="shared" si="15"/>
        <v>0</v>
      </c>
      <c r="X28" s="11">
        <f t="shared" si="0"/>
        <v>2501.2800000000002</v>
      </c>
      <c r="Y28" s="11">
        <f t="shared" si="1"/>
        <v>0</v>
      </c>
      <c r="Z28" s="11">
        <f t="shared" si="2"/>
        <v>0</v>
      </c>
      <c r="AA28" s="11">
        <f t="shared" si="3"/>
        <v>0</v>
      </c>
      <c r="AB28" s="11">
        <f t="shared" si="4"/>
        <v>9379.7999999999993</v>
      </c>
      <c r="AC28" s="11">
        <f t="shared" si="5"/>
        <v>0</v>
      </c>
      <c r="AD28" s="11">
        <f t="shared" si="6"/>
        <v>0</v>
      </c>
      <c r="AE28" s="11">
        <f t="shared" si="7"/>
        <v>0</v>
      </c>
      <c r="AF28" s="11">
        <f t="shared" si="8"/>
        <v>13618.08</v>
      </c>
      <c r="AG28" s="11">
        <f t="shared" si="9"/>
        <v>0</v>
      </c>
      <c r="AH28" s="11">
        <f t="shared" si="10"/>
        <v>0</v>
      </c>
      <c r="AI28" s="11">
        <f t="shared" si="18"/>
        <v>25499.200000000001</v>
      </c>
    </row>
    <row r="29" spans="1:35" ht="15.75" x14ac:dyDescent="0.25">
      <c r="A29" s="15" t="s">
        <v>0</v>
      </c>
      <c r="B29" s="16"/>
      <c r="C29" s="16"/>
      <c r="D29" s="16"/>
      <c r="E29" s="16"/>
      <c r="F29" s="17">
        <f t="shared" ref="F29:U29" si="21">SUM(F6:F28)</f>
        <v>0</v>
      </c>
      <c r="G29" s="17">
        <f t="shared" si="21"/>
        <v>1200</v>
      </c>
      <c r="H29" s="17">
        <f t="shared" si="21"/>
        <v>223</v>
      </c>
      <c r="I29" s="17">
        <f t="shared" si="21"/>
        <v>3</v>
      </c>
      <c r="J29" s="17">
        <f t="shared" si="21"/>
        <v>0</v>
      </c>
      <c r="K29" s="17">
        <f t="shared" si="21"/>
        <v>1696</v>
      </c>
      <c r="L29" s="17">
        <f t="shared" si="21"/>
        <v>328</v>
      </c>
      <c r="M29" s="17">
        <f t="shared" si="21"/>
        <v>3</v>
      </c>
      <c r="N29" s="17">
        <f t="shared" si="21"/>
        <v>0</v>
      </c>
      <c r="O29" s="17">
        <f t="shared" si="21"/>
        <v>1828</v>
      </c>
      <c r="P29" s="17">
        <f t="shared" si="21"/>
        <v>571</v>
      </c>
      <c r="Q29" s="17">
        <f t="shared" si="21"/>
        <v>6</v>
      </c>
      <c r="R29" s="18">
        <f t="shared" si="21"/>
        <v>0</v>
      </c>
      <c r="S29" s="18">
        <f t="shared" si="21"/>
        <v>4724</v>
      </c>
      <c r="T29" s="18">
        <f t="shared" si="21"/>
        <v>1122</v>
      </c>
      <c r="U29" s="18">
        <f t="shared" si="21"/>
        <v>12</v>
      </c>
      <c r="V29" s="18"/>
      <c r="W29" s="19">
        <f t="shared" ref="W29:AI29" si="22">SUM(W6:W28)</f>
        <v>0</v>
      </c>
      <c r="X29" s="19">
        <f t="shared" si="22"/>
        <v>3335.04</v>
      </c>
      <c r="Y29" s="19">
        <f t="shared" si="22"/>
        <v>506.5668</v>
      </c>
      <c r="Z29" s="19">
        <f t="shared" si="22"/>
        <v>2.6352000000000002</v>
      </c>
      <c r="AA29" s="19">
        <f t="shared" si="22"/>
        <v>0</v>
      </c>
      <c r="AB29" s="19">
        <f t="shared" si="22"/>
        <v>11783.807999999999</v>
      </c>
      <c r="AC29" s="19">
        <f t="shared" si="22"/>
        <v>1862.7119999999995</v>
      </c>
      <c r="AD29" s="19">
        <f t="shared" si="22"/>
        <v>6.5879999999999992</v>
      </c>
      <c r="AE29" s="19">
        <f t="shared" si="22"/>
        <v>0</v>
      </c>
      <c r="AF29" s="19">
        <f t="shared" si="22"/>
        <v>17781.321599999999</v>
      </c>
      <c r="AG29" s="19">
        <f t="shared" si="22"/>
        <v>4539.7925999999998</v>
      </c>
      <c r="AH29" s="19">
        <f t="shared" si="22"/>
        <v>18.446399999999997</v>
      </c>
      <c r="AI29" s="19">
        <f t="shared" si="22"/>
        <v>39837.100000000006</v>
      </c>
    </row>
    <row r="30" spans="1:35" ht="1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 ht="1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</sheetData>
  <mergeCells count="15">
    <mergeCell ref="A3:A5"/>
    <mergeCell ref="B3:E4"/>
    <mergeCell ref="F3:U3"/>
    <mergeCell ref="F4:I4"/>
    <mergeCell ref="B1:AI1"/>
    <mergeCell ref="AI4:AI5"/>
    <mergeCell ref="J4:M4"/>
    <mergeCell ref="N4:Q4"/>
    <mergeCell ref="R4:U4"/>
    <mergeCell ref="W4:Z4"/>
    <mergeCell ref="AA4:AD4"/>
    <mergeCell ref="AE4:AH4"/>
    <mergeCell ref="V3:V5"/>
    <mergeCell ref="W3:AI3"/>
    <mergeCell ref="A2:AI2"/>
  </mergeCells>
  <pageMargins left="0.11811023622047245" right="0.11811023622047245" top="0.74803149606299213" bottom="0.19685039370078741" header="0.31496062992125984" footer="0.31496062992125984"/>
  <pageSetup paperSize="9" scale="52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"/>
  <sheetViews>
    <sheetView view="pageBreakPreview" zoomScale="90" zoomScaleNormal="100" zoomScaleSheetLayoutView="90" workbookViewId="0">
      <selection activeCell="AI5" sqref="AI5:AI28"/>
    </sheetView>
  </sheetViews>
  <sheetFormatPr defaultRowHeight="14.25" x14ac:dyDescent="0.2"/>
  <cols>
    <col min="1" max="1" width="24.28515625" style="1" customWidth="1"/>
    <col min="2" max="5" width="5.85546875" style="1" customWidth="1"/>
    <col min="6" max="6" width="7.42578125" style="1" customWidth="1"/>
    <col min="7" max="7" width="7.28515625" style="1" customWidth="1"/>
    <col min="8" max="8" width="6.42578125" style="1" customWidth="1"/>
    <col min="9" max="9" width="7" style="1" customWidth="1"/>
    <col min="10" max="10" width="6.5703125" style="1" customWidth="1"/>
    <col min="11" max="11" width="8.140625" style="1" customWidth="1"/>
    <col min="12" max="12" width="8" style="1" customWidth="1"/>
    <col min="13" max="13" width="6.7109375" style="1" customWidth="1"/>
    <col min="14" max="14" width="6.85546875" style="1" customWidth="1"/>
    <col min="15" max="15" width="9" style="1" customWidth="1"/>
    <col min="16" max="16" width="6.7109375" style="1" customWidth="1"/>
    <col min="17" max="17" width="7" style="1" customWidth="1"/>
    <col min="18" max="18" width="7.28515625" style="1" customWidth="1"/>
    <col min="19" max="19" width="7.85546875" style="1" customWidth="1"/>
    <col min="20" max="20" width="8.28515625" style="1" customWidth="1"/>
    <col min="21" max="21" width="6.85546875" style="1" customWidth="1"/>
    <col min="22" max="22" width="9.140625" style="1"/>
    <col min="23" max="23" width="7.28515625" style="1" customWidth="1"/>
    <col min="24" max="24" width="7.85546875" style="1" customWidth="1"/>
    <col min="25" max="25" width="7.28515625" style="1" customWidth="1"/>
    <col min="26" max="26" width="6.5703125" style="1" customWidth="1"/>
    <col min="27" max="30" width="9.140625" style="1"/>
    <col min="31" max="31" width="6.42578125" style="1" customWidth="1"/>
    <col min="32" max="34" width="9.140625" style="1"/>
    <col min="35" max="35" width="11.28515625" style="1" customWidth="1"/>
    <col min="36" max="16384" width="9.140625" style="1"/>
  </cols>
  <sheetData>
    <row r="1" spans="1:35" ht="54" customHeight="1" x14ac:dyDescent="0.2">
      <c r="A1" s="27" t="s">
        <v>43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</row>
    <row r="2" spans="1:35" s="2" customFormat="1" ht="15.75" customHeight="1" x14ac:dyDescent="0.2">
      <c r="A2" s="26" t="s">
        <v>35</v>
      </c>
      <c r="B2" s="26" t="s">
        <v>48</v>
      </c>
      <c r="C2" s="26"/>
      <c r="D2" s="26"/>
      <c r="E2" s="26"/>
      <c r="F2" s="26" t="s">
        <v>44</v>
      </c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 t="s">
        <v>46</v>
      </c>
      <c r="W2" s="26" t="s">
        <v>45</v>
      </c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</row>
    <row r="3" spans="1:35" s="2" customFormat="1" ht="39.75" customHeight="1" x14ac:dyDescent="0.2">
      <c r="A3" s="26"/>
      <c r="B3" s="26"/>
      <c r="C3" s="26"/>
      <c r="D3" s="26"/>
      <c r="E3" s="26"/>
      <c r="F3" s="26" t="s">
        <v>1</v>
      </c>
      <c r="G3" s="26"/>
      <c r="H3" s="26"/>
      <c r="I3" s="26"/>
      <c r="J3" s="26" t="s">
        <v>2</v>
      </c>
      <c r="K3" s="26"/>
      <c r="L3" s="26"/>
      <c r="M3" s="26"/>
      <c r="N3" s="26" t="s">
        <v>3</v>
      </c>
      <c r="O3" s="26"/>
      <c r="P3" s="26"/>
      <c r="Q3" s="26"/>
      <c r="R3" s="26" t="s">
        <v>0</v>
      </c>
      <c r="S3" s="26"/>
      <c r="T3" s="26"/>
      <c r="U3" s="26"/>
      <c r="V3" s="26"/>
      <c r="W3" s="26" t="s">
        <v>4</v>
      </c>
      <c r="X3" s="26"/>
      <c r="Y3" s="26"/>
      <c r="Z3" s="26"/>
      <c r="AA3" s="26" t="s">
        <v>5</v>
      </c>
      <c r="AB3" s="26"/>
      <c r="AC3" s="26"/>
      <c r="AD3" s="26"/>
      <c r="AE3" s="26" t="s">
        <v>6</v>
      </c>
      <c r="AF3" s="26"/>
      <c r="AG3" s="26"/>
      <c r="AH3" s="26"/>
      <c r="AI3" s="26" t="s">
        <v>0</v>
      </c>
    </row>
    <row r="4" spans="1:35" s="2" customFormat="1" ht="90.75" customHeight="1" x14ac:dyDescent="0.2">
      <c r="A4" s="26"/>
      <c r="B4" s="21" t="s">
        <v>7</v>
      </c>
      <c r="C4" s="21" t="s">
        <v>8</v>
      </c>
      <c r="D4" s="21" t="s">
        <v>33</v>
      </c>
      <c r="E4" s="21" t="s">
        <v>10</v>
      </c>
      <c r="F4" s="21" t="s">
        <v>7</v>
      </c>
      <c r="G4" s="21" t="s">
        <v>8</v>
      </c>
      <c r="H4" s="21" t="s">
        <v>9</v>
      </c>
      <c r="I4" s="21" t="s">
        <v>10</v>
      </c>
      <c r="J4" s="21" t="s">
        <v>7</v>
      </c>
      <c r="K4" s="21" t="s">
        <v>8</v>
      </c>
      <c r="L4" s="21" t="s">
        <v>9</v>
      </c>
      <c r="M4" s="21" t="s">
        <v>10</v>
      </c>
      <c r="N4" s="21" t="s">
        <v>7</v>
      </c>
      <c r="O4" s="21" t="s">
        <v>8</v>
      </c>
      <c r="P4" s="21" t="s">
        <v>9</v>
      </c>
      <c r="Q4" s="21" t="s">
        <v>10</v>
      </c>
      <c r="R4" s="21" t="s">
        <v>7</v>
      </c>
      <c r="S4" s="21" t="s">
        <v>8</v>
      </c>
      <c r="T4" s="21" t="s">
        <v>9</v>
      </c>
      <c r="U4" s="21" t="s">
        <v>10</v>
      </c>
      <c r="V4" s="26"/>
      <c r="W4" s="21" t="s">
        <v>7</v>
      </c>
      <c r="X4" s="21" t="s">
        <v>8</v>
      </c>
      <c r="Y4" s="21" t="s">
        <v>9</v>
      </c>
      <c r="Z4" s="21" t="s">
        <v>10</v>
      </c>
      <c r="AA4" s="21" t="s">
        <v>7</v>
      </c>
      <c r="AB4" s="21" t="s">
        <v>8</v>
      </c>
      <c r="AC4" s="21" t="s">
        <v>9</v>
      </c>
      <c r="AD4" s="21" t="s">
        <v>10</v>
      </c>
      <c r="AE4" s="21" t="s">
        <v>7</v>
      </c>
      <c r="AF4" s="21" t="s">
        <v>8</v>
      </c>
      <c r="AG4" s="21" t="s">
        <v>9</v>
      </c>
      <c r="AH4" s="21" t="s">
        <v>10</v>
      </c>
      <c r="AI4" s="26"/>
    </row>
    <row r="5" spans="1:35" s="12" customFormat="1" ht="15.75" x14ac:dyDescent="0.25">
      <c r="A5" s="7" t="s">
        <v>11</v>
      </c>
      <c r="B5" s="8">
        <v>82.4</v>
      </c>
      <c r="C5" s="8">
        <v>77.2</v>
      </c>
      <c r="D5" s="8">
        <v>63.1</v>
      </c>
      <c r="E5" s="8">
        <v>24.4</v>
      </c>
      <c r="F5" s="9"/>
      <c r="G5" s="9"/>
      <c r="H5" s="9">
        <f>5+10</f>
        <v>15</v>
      </c>
      <c r="I5" s="9"/>
      <c r="J5" s="9"/>
      <c r="K5" s="9"/>
      <c r="L5" s="9">
        <f>5+10</f>
        <v>15</v>
      </c>
      <c r="M5" s="9"/>
      <c r="N5" s="9"/>
      <c r="O5" s="9"/>
      <c r="P5" s="9">
        <f>15+10</f>
        <v>25</v>
      </c>
      <c r="Q5" s="9"/>
      <c r="R5" s="10">
        <f>F5+J5+N5</f>
        <v>0</v>
      </c>
      <c r="S5" s="10">
        <f>G5+K5+O5</f>
        <v>0</v>
      </c>
      <c r="T5" s="10">
        <f>H5+L5+P5</f>
        <v>55</v>
      </c>
      <c r="U5" s="10">
        <f>I5+M5+Q5</f>
        <v>0</v>
      </c>
      <c r="V5" s="10">
        <v>180</v>
      </c>
      <c r="W5" s="11">
        <f>V5*B5*F5*0.2/100</f>
        <v>0</v>
      </c>
      <c r="X5" s="11">
        <f t="shared" ref="X5:X27" si="0">V5*C5*G5*0.2/1000</f>
        <v>0</v>
      </c>
      <c r="Y5" s="11">
        <f t="shared" ref="Y5:Y27" si="1">V5*D5*H5*0.2/1000</f>
        <v>34.073999999999998</v>
      </c>
      <c r="Z5" s="11">
        <f t="shared" ref="Z5:Z27" si="2">V5*E5*I5*0.2/1000</f>
        <v>0</v>
      </c>
      <c r="AA5" s="11">
        <f t="shared" ref="AA5:AA27" si="3">B5*J5*V5*0.5/1000</f>
        <v>0</v>
      </c>
      <c r="AB5" s="11">
        <f t="shared" ref="AB5:AB27" si="4">C5*K5*V5*0.5/1000</f>
        <v>0</v>
      </c>
      <c r="AC5" s="11">
        <f t="shared" ref="AC5:AC27" si="5">D5*L5*V5*0.5/1000</f>
        <v>85.185000000000002</v>
      </c>
      <c r="AD5" s="11">
        <f t="shared" ref="AD5:AD27" si="6">E5*M5*V5*0.5/1000</f>
        <v>0</v>
      </c>
      <c r="AE5" s="11">
        <f t="shared" ref="AE5:AE27" si="7">B5*N5*V5*0.7/1000</f>
        <v>0</v>
      </c>
      <c r="AF5" s="11">
        <f t="shared" ref="AF5:AF27" si="8">C5*O5*V5*0.7/1000</f>
        <v>0</v>
      </c>
      <c r="AG5" s="11">
        <f t="shared" ref="AG5:AG27" si="9">D5*P5*V5*0.7/1000</f>
        <v>198.76499999999999</v>
      </c>
      <c r="AH5" s="11">
        <f t="shared" ref="AH5:AH27" si="10">E5*Q5*V5*0.7/1000</f>
        <v>0</v>
      </c>
      <c r="AI5" s="11">
        <f>ROUND(SUM(W5:AH5),1)+0.1</f>
        <v>318.10000000000002</v>
      </c>
    </row>
    <row r="6" spans="1:35" s="12" customFormat="1" ht="15.75" x14ac:dyDescent="0.25">
      <c r="A6" s="7" t="s">
        <v>12</v>
      </c>
      <c r="B6" s="8">
        <v>82.4</v>
      </c>
      <c r="C6" s="8">
        <v>77.2</v>
      </c>
      <c r="D6" s="8">
        <v>63.1</v>
      </c>
      <c r="E6" s="8">
        <v>24.4</v>
      </c>
      <c r="F6" s="9"/>
      <c r="G6" s="9"/>
      <c r="H6" s="9">
        <v>3</v>
      </c>
      <c r="I6" s="9"/>
      <c r="J6" s="9"/>
      <c r="K6" s="9"/>
      <c r="L6" s="9">
        <v>3</v>
      </c>
      <c r="M6" s="9"/>
      <c r="N6" s="9"/>
      <c r="O6" s="9"/>
      <c r="P6" s="9">
        <v>12</v>
      </c>
      <c r="Q6" s="9"/>
      <c r="R6" s="10">
        <f t="shared" ref="R6:R27" si="11">F6+J6+N6</f>
        <v>0</v>
      </c>
      <c r="S6" s="10">
        <f t="shared" ref="S6:S7" si="12">G6+K6+O6</f>
        <v>0</v>
      </c>
      <c r="T6" s="10">
        <f t="shared" ref="T6:T27" si="13">H6+L6+P6</f>
        <v>18</v>
      </c>
      <c r="U6" s="10">
        <f t="shared" ref="U6:U27" si="14">I6+M6+Q6</f>
        <v>0</v>
      </c>
      <c r="V6" s="10">
        <v>180</v>
      </c>
      <c r="W6" s="11">
        <f t="shared" ref="W6:W27" si="15">V6*B6*F6*0.2/1000</f>
        <v>0</v>
      </c>
      <c r="X6" s="11">
        <f t="shared" si="0"/>
        <v>0</v>
      </c>
      <c r="Y6" s="11">
        <f t="shared" si="1"/>
        <v>6.8148</v>
      </c>
      <c r="Z6" s="11">
        <f t="shared" si="2"/>
        <v>0</v>
      </c>
      <c r="AA6" s="11">
        <f t="shared" si="3"/>
        <v>0</v>
      </c>
      <c r="AB6" s="11">
        <f t="shared" si="4"/>
        <v>0</v>
      </c>
      <c r="AC6" s="11">
        <f t="shared" si="5"/>
        <v>17.036999999999999</v>
      </c>
      <c r="AD6" s="11">
        <f t="shared" si="6"/>
        <v>0</v>
      </c>
      <c r="AE6" s="11">
        <f t="shared" si="7"/>
        <v>0</v>
      </c>
      <c r="AF6" s="11">
        <f t="shared" si="8"/>
        <v>0</v>
      </c>
      <c r="AG6" s="11">
        <f t="shared" si="9"/>
        <v>95.407200000000003</v>
      </c>
      <c r="AH6" s="11">
        <f t="shared" si="10"/>
        <v>0</v>
      </c>
      <c r="AI6" s="11">
        <f t="shared" ref="AI6:AI9" si="16">ROUND(SUM(W6:AH6),1)</f>
        <v>119.3</v>
      </c>
    </row>
    <row r="7" spans="1:35" s="12" customFormat="1" ht="15.75" x14ac:dyDescent="0.25">
      <c r="A7" s="7" t="s">
        <v>13</v>
      </c>
      <c r="B7" s="8">
        <v>82.4</v>
      </c>
      <c r="C7" s="8">
        <v>77.2</v>
      </c>
      <c r="D7" s="8">
        <v>63.1</v>
      </c>
      <c r="E7" s="8">
        <v>24.4</v>
      </c>
      <c r="F7" s="9"/>
      <c r="G7" s="9"/>
      <c r="H7" s="9">
        <v>20</v>
      </c>
      <c r="I7" s="9"/>
      <c r="J7" s="9"/>
      <c r="K7" s="9"/>
      <c r="L7" s="9">
        <v>35</v>
      </c>
      <c r="M7" s="9"/>
      <c r="N7" s="9"/>
      <c r="O7" s="9"/>
      <c r="P7" s="9">
        <v>60</v>
      </c>
      <c r="Q7" s="9"/>
      <c r="R7" s="10">
        <f t="shared" si="11"/>
        <v>0</v>
      </c>
      <c r="S7" s="10">
        <f t="shared" si="12"/>
        <v>0</v>
      </c>
      <c r="T7" s="10">
        <f t="shared" si="13"/>
        <v>115</v>
      </c>
      <c r="U7" s="10">
        <f t="shared" si="14"/>
        <v>0</v>
      </c>
      <c r="V7" s="10">
        <v>180</v>
      </c>
      <c r="W7" s="11">
        <f t="shared" si="15"/>
        <v>0</v>
      </c>
      <c r="X7" s="11">
        <f t="shared" si="0"/>
        <v>0</v>
      </c>
      <c r="Y7" s="11">
        <f t="shared" si="1"/>
        <v>45.432000000000002</v>
      </c>
      <c r="Z7" s="11">
        <f t="shared" si="2"/>
        <v>0</v>
      </c>
      <c r="AA7" s="11">
        <f t="shared" si="3"/>
        <v>0</v>
      </c>
      <c r="AB7" s="11">
        <f t="shared" si="4"/>
        <v>0</v>
      </c>
      <c r="AC7" s="11">
        <f t="shared" si="5"/>
        <v>198.76499999999999</v>
      </c>
      <c r="AD7" s="11">
        <f t="shared" si="6"/>
        <v>0</v>
      </c>
      <c r="AE7" s="11">
        <f t="shared" si="7"/>
        <v>0</v>
      </c>
      <c r="AF7" s="11">
        <f t="shared" si="8"/>
        <v>0</v>
      </c>
      <c r="AG7" s="11">
        <f t="shared" si="9"/>
        <v>477.03599999999994</v>
      </c>
      <c r="AH7" s="11">
        <f t="shared" si="10"/>
        <v>0</v>
      </c>
      <c r="AI7" s="11">
        <f t="shared" si="16"/>
        <v>721.2</v>
      </c>
    </row>
    <row r="8" spans="1:35" s="12" customFormat="1" ht="15.75" x14ac:dyDescent="0.25">
      <c r="A8" s="7" t="s">
        <v>14</v>
      </c>
      <c r="B8" s="8">
        <v>82.4</v>
      </c>
      <c r="C8" s="8">
        <v>77.2</v>
      </c>
      <c r="D8" s="8">
        <v>63.1</v>
      </c>
      <c r="E8" s="8">
        <v>24.4</v>
      </c>
      <c r="F8" s="9"/>
      <c r="G8" s="9"/>
      <c r="H8" s="9">
        <v>15</v>
      </c>
      <c r="I8" s="9"/>
      <c r="J8" s="9"/>
      <c r="K8" s="9"/>
      <c r="L8" s="9">
        <v>15</v>
      </c>
      <c r="M8" s="9"/>
      <c r="N8" s="9"/>
      <c r="O8" s="9"/>
      <c r="P8" s="9">
        <v>35</v>
      </c>
      <c r="Q8" s="9"/>
      <c r="R8" s="10">
        <f t="shared" si="11"/>
        <v>0</v>
      </c>
      <c r="S8" s="10">
        <f t="shared" ref="S8:S16" si="17">G8+K8+O8</f>
        <v>0</v>
      </c>
      <c r="T8" s="10">
        <f t="shared" si="13"/>
        <v>65</v>
      </c>
      <c r="U8" s="10">
        <f t="shared" si="14"/>
        <v>0</v>
      </c>
      <c r="V8" s="10">
        <v>180</v>
      </c>
      <c r="W8" s="11">
        <f t="shared" si="15"/>
        <v>0</v>
      </c>
      <c r="X8" s="11">
        <f t="shared" si="0"/>
        <v>0</v>
      </c>
      <c r="Y8" s="11">
        <f t="shared" si="1"/>
        <v>34.073999999999998</v>
      </c>
      <c r="Z8" s="11">
        <f t="shared" si="2"/>
        <v>0</v>
      </c>
      <c r="AA8" s="11">
        <f t="shared" si="3"/>
        <v>0</v>
      </c>
      <c r="AB8" s="11">
        <f t="shared" si="4"/>
        <v>0</v>
      </c>
      <c r="AC8" s="11">
        <f t="shared" si="5"/>
        <v>85.185000000000002</v>
      </c>
      <c r="AD8" s="11">
        <f t="shared" si="6"/>
        <v>0</v>
      </c>
      <c r="AE8" s="11">
        <f t="shared" si="7"/>
        <v>0</v>
      </c>
      <c r="AF8" s="11">
        <f t="shared" si="8"/>
        <v>0</v>
      </c>
      <c r="AG8" s="11">
        <f t="shared" si="9"/>
        <v>278.27100000000002</v>
      </c>
      <c r="AH8" s="11">
        <f t="shared" si="10"/>
        <v>0</v>
      </c>
      <c r="AI8" s="11">
        <f t="shared" si="16"/>
        <v>397.5</v>
      </c>
    </row>
    <row r="9" spans="1:35" s="12" customFormat="1" ht="15.75" x14ac:dyDescent="0.25">
      <c r="A9" s="7" t="s">
        <v>15</v>
      </c>
      <c r="B9" s="8">
        <v>82.4</v>
      </c>
      <c r="C9" s="8">
        <v>77.2</v>
      </c>
      <c r="D9" s="8">
        <v>63.1</v>
      </c>
      <c r="E9" s="8">
        <v>24.4</v>
      </c>
      <c r="F9" s="9"/>
      <c r="G9" s="9"/>
      <c r="H9" s="9">
        <v>10</v>
      </c>
      <c r="I9" s="9"/>
      <c r="J9" s="9"/>
      <c r="K9" s="9"/>
      <c r="L9" s="9">
        <v>25</v>
      </c>
      <c r="M9" s="9"/>
      <c r="N9" s="9"/>
      <c r="O9" s="9"/>
      <c r="P9" s="9">
        <v>50</v>
      </c>
      <c r="Q9" s="9"/>
      <c r="R9" s="10">
        <f t="shared" si="11"/>
        <v>0</v>
      </c>
      <c r="S9" s="10">
        <f t="shared" si="17"/>
        <v>0</v>
      </c>
      <c r="T9" s="10">
        <f t="shared" si="13"/>
        <v>85</v>
      </c>
      <c r="U9" s="10">
        <f t="shared" si="14"/>
        <v>0</v>
      </c>
      <c r="V9" s="10">
        <v>180</v>
      </c>
      <c r="W9" s="11">
        <f t="shared" si="15"/>
        <v>0</v>
      </c>
      <c r="X9" s="11">
        <f t="shared" si="0"/>
        <v>0</v>
      </c>
      <c r="Y9" s="11">
        <f t="shared" si="1"/>
        <v>22.716000000000001</v>
      </c>
      <c r="Z9" s="11">
        <f t="shared" si="2"/>
        <v>0</v>
      </c>
      <c r="AA9" s="11">
        <f t="shared" si="3"/>
        <v>0</v>
      </c>
      <c r="AB9" s="11">
        <f t="shared" si="4"/>
        <v>0</v>
      </c>
      <c r="AC9" s="11">
        <f t="shared" si="5"/>
        <v>141.97499999999999</v>
      </c>
      <c r="AD9" s="11">
        <f t="shared" si="6"/>
        <v>0</v>
      </c>
      <c r="AE9" s="11">
        <f t="shared" si="7"/>
        <v>0</v>
      </c>
      <c r="AF9" s="11">
        <f t="shared" si="8"/>
        <v>0</v>
      </c>
      <c r="AG9" s="11">
        <f t="shared" si="9"/>
        <v>397.53</v>
      </c>
      <c r="AH9" s="11">
        <f t="shared" si="10"/>
        <v>0</v>
      </c>
      <c r="AI9" s="11">
        <f t="shared" si="16"/>
        <v>562.20000000000005</v>
      </c>
    </row>
    <row r="10" spans="1:35" s="12" customFormat="1" ht="15.75" x14ac:dyDescent="0.25">
      <c r="A10" s="7" t="s">
        <v>16</v>
      </c>
      <c r="B10" s="8">
        <v>82.4</v>
      </c>
      <c r="C10" s="8">
        <v>77.2</v>
      </c>
      <c r="D10" s="8">
        <v>63.1</v>
      </c>
      <c r="E10" s="8">
        <v>24.4</v>
      </c>
      <c r="F10" s="9"/>
      <c r="G10" s="9">
        <v>20</v>
      </c>
      <c r="H10" s="9">
        <f>15+20</f>
        <v>35</v>
      </c>
      <c r="I10" s="9"/>
      <c r="J10" s="9"/>
      <c r="K10" s="9">
        <v>30</v>
      </c>
      <c r="L10" s="9">
        <f>21+40</f>
        <v>61</v>
      </c>
      <c r="M10" s="9"/>
      <c r="N10" s="9"/>
      <c r="O10" s="9">
        <v>25</v>
      </c>
      <c r="P10" s="9">
        <f>50+30</f>
        <v>80</v>
      </c>
      <c r="Q10" s="9"/>
      <c r="R10" s="10">
        <f t="shared" si="11"/>
        <v>0</v>
      </c>
      <c r="S10" s="10">
        <f t="shared" si="17"/>
        <v>75</v>
      </c>
      <c r="T10" s="10">
        <f t="shared" si="13"/>
        <v>176</v>
      </c>
      <c r="U10" s="10">
        <f t="shared" si="14"/>
        <v>0</v>
      </c>
      <c r="V10" s="10">
        <v>180</v>
      </c>
      <c r="W10" s="11">
        <f>V10*B10*F10*0.2/1000</f>
        <v>0</v>
      </c>
      <c r="X10" s="11">
        <f>V10*C10*G10*0.2/1000</f>
        <v>55.584000000000003</v>
      </c>
      <c r="Y10" s="11">
        <f>V10*D10*H10*0.2/1000</f>
        <v>79.506</v>
      </c>
      <c r="Z10" s="11">
        <f>V10*E10*I10*0.2/1000</f>
        <v>0</v>
      </c>
      <c r="AA10" s="11">
        <f t="shared" si="3"/>
        <v>0</v>
      </c>
      <c r="AB10" s="11">
        <f t="shared" si="4"/>
        <v>208.44</v>
      </c>
      <c r="AC10" s="11">
        <f t="shared" si="5"/>
        <v>346.41899999999998</v>
      </c>
      <c r="AD10" s="11">
        <f t="shared" si="6"/>
        <v>0</v>
      </c>
      <c r="AE10" s="11">
        <f t="shared" si="7"/>
        <v>0</v>
      </c>
      <c r="AF10" s="11">
        <f t="shared" si="8"/>
        <v>243.17999999999998</v>
      </c>
      <c r="AG10" s="11">
        <f t="shared" si="9"/>
        <v>636.048</v>
      </c>
      <c r="AH10" s="11">
        <f t="shared" si="10"/>
        <v>0</v>
      </c>
      <c r="AI10" s="11">
        <f t="shared" ref="AI10:AI27" si="18">ROUND(SUM(W10:AH10),1)</f>
        <v>1569.2</v>
      </c>
    </row>
    <row r="11" spans="1:35" s="12" customFormat="1" ht="15.75" x14ac:dyDescent="0.25">
      <c r="A11" s="7" t="s">
        <v>17</v>
      </c>
      <c r="B11" s="8">
        <v>82.4</v>
      </c>
      <c r="C11" s="8">
        <v>77.2</v>
      </c>
      <c r="D11" s="8">
        <v>63.1</v>
      </c>
      <c r="E11" s="8">
        <v>24.4</v>
      </c>
      <c r="F11" s="9"/>
      <c r="G11" s="9">
        <v>10</v>
      </c>
      <c r="H11" s="9">
        <v>5</v>
      </c>
      <c r="I11" s="9"/>
      <c r="J11" s="9"/>
      <c r="K11" s="9">
        <v>10</v>
      </c>
      <c r="L11" s="9">
        <v>5</v>
      </c>
      <c r="M11" s="9"/>
      <c r="N11" s="9"/>
      <c r="O11" s="9">
        <v>10</v>
      </c>
      <c r="P11" s="9">
        <v>5</v>
      </c>
      <c r="Q11" s="9"/>
      <c r="R11" s="10">
        <f t="shared" si="11"/>
        <v>0</v>
      </c>
      <c r="S11" s="10">
        <f t="shared" si="17"/>
        <v>30</v>
      </c>
      <c r="T11" s="10">
        <f t="shared" si="13"/>
        <v>15</v>
      </c>
      <c r="U11" s="10">
        <f t="shared" si="14"/>
        <v>0</v>
      </c>
      <c r="V11" s="10">
        <v>180</v>
      </c>
      <c r="W11" s="11">
        <f t="shared" si="15"/>
        <v>0</v>
      </c>
      <c r="X11" s="11">
        <f t="shared" si="0"/>
        <v>27.792000000000002</v>
      </c>
      <c r="Y11" s="11">
        <f t="shared" si="1"/>
        <v>11.358000000000001</v>
      </c>
      <c r="Z11" s="11">
        <f t="shared" si="2"/>
        <v>0</v>
      </c>
      <c r="AA11" s="11">
        <f t="shared" si="3"/>
        <v>0</v>
      </c>
      <c r="AB11" s="11">
        <f t="shared" si="4"/>
        <v>69.48</v>
      </c>
      <c r="AC11" s="11">
        <f t="shared" si="5"/>
        <v>28.395</v>
      </c>
      <c r="AD11" s="11">
        <f t="shared" si="6"/>
        <v>0</v>
      </c>
      <c r="AE11" s="11">
        <f t="shared" si="7"/>
        <v>0</v>
      </c>
      <c r="AF11" s="11">
        <f t="shared" si="8"/>
        <v>97.272000000000006</v>
      </c>
      <c r="AG11" s="11">
        <f t="shared" si="9"/>
        <v>39.753</v>
      </c>
      <c r="AH11" s="11">
        <f t="shared" si="10"/>
        <v>0</v>
      </c>
      <c r="AI11" s="11">
        <f t="shared" si="18"/>
        <v>274.10000000000002</v>
      </c>
    </row>
    <row r="12" spans="1:35" s="12" customFormat="1" ht="15.75" x14ac:dyDescent="0.25">
      <c r="A12" s="13" t="s">
        <v>18</v>
      </c>
      <c r="B12" s="8">
        <v>82.4</v>
      </c>
      <c r="C12" s="8">
        <v>77.2</v>
      </c>
      <c r="D12" s="8">
        <v>63.1</v>
      </c>
      <c r="E12" s="8">
        <v>24.4</v>
      </c>
      <c r="F12" s="9"/>
      <c r="G12" s="9"/>
      <c r="H12" s="9">
        <v>15</v>
      </c>
      <c r="I12" s="9">
        <v>3</v>
      </c>
      <c r="J12" s="9"/>
      <c r="K12" s="9"/>
      <c r="L12" s="9">
        <v>27</v>
      </c>
      <c r="M12" s="9">
        <v>3</v>
      </c>
      <c r="N12" s="9"/>
      <c r="O12" s="9"/>
      <c r="P12" s="9">
        <v>68</v>
      </c>
      <c r="Q12" s="9">
        <v>5</v>
      </c>
      <c r="R12" s="10">
        <f t="shared" si="11"/>
        <v>0</v>
      </c>
      <c r="S12" s="10">
        <f t="shared" si="17"/>
        <v>0</v>
      </c>
      <c r="T12" s="10">
        <f t="shared" si="13"/>
        <v>110</v>
      </c>
      <c r="U12" s="10">
        <f t="shared" si="14"/>
        <v>11</v>
      </c>
      <c r="V12" s="10">
        <v>180</v>
      </c>
      <c r="W12" s="11">
        <f t="shared" si="15"/>
        <v>0</v>
      </c>
      <c r="X12" s="11">
        <f t="shared" si="0"/>
        <v>0</v>
      </c>
      <c r="Y12" s="11">
        <f t="shared" si="1"/>
        <v>34.073999999999998</v>
      </c>
      <c r="Z12" s="11">
        <f t="shared" si="2"/>
        <v>2.6352000000000002</v>
      </c>
      <c r="AA12" s="11">
        <f t="shared" si="3"/>
        <v>0</v>
      </c>
      <c r="AB12" s="11">
        <f t="shared" si="4"/>
        <v>0</v>
      </c>
      <c r="AC12" s="11">
        <f t="shared" si="5"/>
        <v>153.333</v>
      </c>
      <c r="AD12" s="11">
        <f t="shared" si="6"/>
        <v>6.5879999999999992</v>
      </c>
      <c r="AE12" s="11">
        <f t="shared" si="7"/>
        <v>0</v>
      </c>
      <c r="AF12" s="11">
        <f t="shared" si="8"/>
        <v>0</v>
      </c>
      <c r="AG12" s="11">
        <f t="shared" si="9"/>
        <v>540.6407999999999</v>
      </c>
      <c r="AH12" s="11">
        <f t="shared" si="10"/>
        <v>15.371999999999998</v>
      </c>
      <c r="AI12" s="11">
        <f t="shared" si="18"/>
        <v>752.6</v>
      </c>
    </row>
    <row r="13" spans="1:35" s="12" customFormat="1" ht="15.75" x14ac:dyDescent="0.25">
      <c r="A13" s="13" t="s">
        <v>19</v>
      </c>
      <c r="B13" s="8">
        <v>82.4</v>
      </c>
      <c r="C13" s="8">
        <v>77.2</v>
      </c>
      <c r="D13" s="8">
        <v>63.1</v>
      </c>
      <c r="E13" s="8">
        <v>24.4</v>
      </c>
      <c r="F13" s="9"/>
      <c r="G13" s="9"/>
      <c r="H13" s="9">
        <v>3</v>
      </c>
      <c r="I13" s="9"/>
      <c r="J13" s="9"/>
      <c r="K13" s="9"/>
      <c r="L13" s="9">
        <v>14</v>
      </c>
      <c r="M13" s="9"/>
      <c r="N13" s="9"/>
      <c r="O13" s="9"/>
      <c r="P13" s="9">
        <v>15</v>
      </c>
      <c r="Q13" s="9"/>
      <c r="R13" s="10">
        <f t="shared" si="11"/>
        <v>0</v>
      </c>
      <c r="S13" s="10">
        <f t="shared" si="17"/>
        <v>0</v>
      </c>
      <c r="T13" s="10">
        <f t="shared" si="13"/>
        <v>32</v>
      </c>
      <c r="U13" s="10">
        <f t="shared" si="14"/>
        <v>0</v>
      </c>
      <c r="V13" s="10">
        <v>180</v>
      </c>
      <c r="W13" s="11">
        <f t="shared" si="15"/>
        <v>0</v>
      </c>
      <c r="X13" s="11">
        <f t="shared" si="0"/>
        <v>0</v>
      </c>
      <c r="Y13" s="11">
        <f t="shared" si="1"/>
        <v>6.8148</v>
      </c>
      <c r="Z13" s="11">
        <f t="shared" si="2"/>
        <v>0</v>
      </c>
      <c r="AA13" s="11">
        <f t="shared" si="3"/>
        <v>0</v>
      </c>
      <c r="AB13" s="11">
        <f t="shared" si="4"/>
        <v>0</v>
      </c>
      <c r="AC13" s="11">
        <f t="shared" si="5"/>
        <v>79.506</v>
      </c>
      <c r="AD13" s="11">
        <f t="shared" si="6"/>
        <v>0</v>
      </c>
      <c r="AE13" s="11">
        <f t="shared" si="7"/>
        <v>0</v>
      </c>
      <c r="AF13" s="11">
        <f t="shared" si="8"/>
        <v>0</v>
      </c>
      <c r="AG13" s="11">
        <f t="shared" si="9"/>
        <v>119.25899999999999</v>
      </c>
      <c r="AH13" s="11">
        <f t="shared" si="10"/>
        <v>0</v>
      </c>
      <c r="AI13" s="11">
        <f t="shared" si="18"/>
        <v>205.6</v>
      </c>
    </row>
    <row r="14" spans="1:35" s="12" customFormat="1" ht="15.75" x14ac:dyDescent="0.25">
      <c r="A14" s="13" t="s">
        <v>20</v>
      </c>
      <c r="B14" s="8">
        <v>82.4</v>
      </c>
      <c r="C14" s="8">
        <v>77.2</v>
      </c>
      <c r="D14" s="8">
        <v>63.1</v>
      </c>
      <c r="E14" s="8">
        <v>24.4</v>
      </c>
      <c r="F14" s="9"/>
      <c r="G14" s="9">
        <v>5</v>
      </c>
      <c r="H14" s="9">
        <v>5</v>
      </c>
      <c r="I14" s="9"/>
      <c r="J14" s="9"/>
      <c r="K14" s="9">
        <v>10</v>
      </c>
      <c r="L14" s="9">
        <v>10</v>
      </c>
      <c r="M14" s="9"/>
      <c r="N14" s="9"/>
      <c r="O14" s="9">
        <v>10</v>
      </c>
      <c r="P14" s="9">
        <v>20</v>
      </c>
      <c r="Q14" s="9">
        <v>1</v>
      </c>
      <c r="R14" s="10">
        <f t="shared" si="11"/>
        <v>0</v>
      </c>
      <c r="S14" s="10">
        <f t="shared" si="17"/>
        <v>25</v>
      </c>
      <c r="T14" s="10">
        <f t="shared" si="13"/>
        <v>35</v>
      </c>
      <c r="U14" s="10">
        <f t="shared" si="14"/>
        <v>1</v>
      </c>
      <c r="V14" s="10">
        <v>180</v>
      </c>
      <c r="W14" s="11">
        <f t="shared" si="15"/>
        <v>0</v>
      </c>
      <c r="X14" s="11">
        <f t="shared" si="0"/>
        <v>13.896000000000001</v>
      </c>
      <c r="Y14" s="11">
        <f t="shared" si="1"/>
        <v>11.358000000000001</v>
      </c>
      <c r="Z14" s="11">
        <f t="shared" si="2"/>
        <v>0</v>
      </c>
      <c r="AA14" s="11">
        <f t="shared" si="3"/>
        <v>0</v>
      </c>
      <c r="AB14" s="11">
        <f t="shared" si="4"/>
        <v>69.48</v>
      </c>
      <c r="AC14" s="11">
        <f t="shared" si="5"/>
        <v>56.79</v>
      </c>
      <c r="AD14" s="11">
        <f t="shared" si="6"/>
        <v>0</v>
      </c>
      <c r="AE14" s="11">
        <f t="shared" si="7"/>
        <v>0</v>
      </c>
      <c r="AF14" s="11">
        <f t="shared" si="8"/>
        <v>97.272000000000006</v>
      </c>
      <c r="AG14" s="11">
        <f t="shared" si="9"/>
        <v>159.012</v>
      </c>
      <c r="AH14" s="11">
        <f t="shared" si="10"/>
        <v>3.0743999999999998</v>
      </c>
      <c r="AI14" s="11">
        <f t="shared" si="18"/>
        <v>410.9</v>
      </c>
    </row>
    <row r="15" spans="1:35" s="12" customFormat="1" ht="17.25" customHeight="1" x14ac:dyDescent="0.25">
      <c r="A15" s="14" t="s">
        <v>34</v>
      </c>
      <c r="B15" s="8">
        <v>82.4</v>
      </c>
      <c r="C15" s="8">
        <v>77.2</v>
      </c>
      <c r="D15" s="8">
        <v>63.1</v>
      </c>
      <c r="E15" s="8">
        <v>24.4</v>
      </c>
      <c r="F15" s="9"/>
      <c r="G15" s="9">
        <v>5</v>
      </c>
      <c r="H15" s="9"/>
      <c r="I15" s="9"/>
      <c r="J15" s="9"/>
      <c r="K15" s="9">
        <v>12</v>
      </c>
      <c r="L15" s="9"/>
      <c r="M15" s="9"/>
      <c r="N15" s="9"/>
      <c r="O15" s="9">
        <v>25</v>
      </c>
      <c r="P15" s="9"/>
      <c r="Q15" s="9"/>
      <c r="R15" s="10">
        <f t="shared" si="11"/>
        <v>0</v>
      </c>
      <c r="S15" s="10">
        <f t="shared" si="17"/>
        <v>42</v>
      </c>
      <c r="T15" s="10">
        <f t="shared" si="13"/>
        <v>0</v>
      </c>
      <c r="U15" s="10">
        <f t="shared" si="14"/>
        <v>0</v>
      </c>
      <c r="V15" s="10">
        <v>180</v>
      </c>
      <c r="W15" s="11">
        <f t="shared" si="15"/>
        <v>0</v>
      </c>
      <c r="X15" s="11">
        <f t="shared" si="0"/>
        <v>13.896000000000001</v>
      </c>
      <c r="Y15" s="11">
        <f t="shared" si="1"/>
        <v>0</v>
      </c>
      <c r="Z15" s="11">
        <f t="shared" si="2"/>
        <v>0</v>
      </c>
      <c r="AA15" s="11">
        <f t="shared" si="3"/>
        <v>0</v>
      </c>
      <c r="AB15" s="11">
        <f t="shared" si="4"/>
        <v>83.376000000000019</v>
      </c>
      <c r="AC15" s="11">
        <f t="shared" si="5"/>
        <v>0</v>
      </c>
      <c r="AD15" s="11">
        <f t="shared" si="6"/>
        <v>0</v>
      </c>
      <c r="AE15" s="11">
        <f t="shared" si="7"/>
        <v>0</v>
      </c>
      <c r="AF15" s="11">
        <f t="shared" si="8"/>
        <v>243.17999999999998</v>
      </c>
      <c r="AG15" s="11">
        <f t="shared" si="9"/>
        <v>0</v>
      </c>
      <c r="AH15" s="11">
        <f t="shared" si="10"/>
        <v>0</v>
      </c>
      <c r="AI15" s="11">
        <f t="shared" si="18"/>
        <v>340.5</v>
      </c>
    </row>
    <row r="16" spans="1:35" s="12" customFormat="1" ht="15.75" x14ac:dyDescent="0.25">
      <c r="A16" s="13" t="s">
        <v>21</v>
      </c>
      <c r="B16" s="8">
        <v>82.4</v>
      </c>
      <c r="C16" s="8">
        <v>77.2</v>
      </c>
      <c r="D16" s="8">
        <v>63.1</v>
      </c>
      <c r="E16" s="8">
        <v>24.4</v>
      </c>
      <c r="F16" s="9"/>
      <c r="G16" s="9">
        <v>10</v>
      </c>
      <c r="H16" s="9">
        <v>11</v>
      </c>
      <c r="I16" s="9"/>
      <c r="J16" s="9"/>
      <c r="K16" s="9">
        <v>9</v>
      </c>
      <c r="L16" s="9">
        <v>24</v>
      </c>
      <c r="M16" s="9"/>
      <c r="N16" s="9"/>
      <c r="O16" s="9">
        <v>18</v>
      </c>
      <c r="P16" s="9">
        <v>65</v>
      </c>
      <c r="Q16" s="9"/>
      <c r="R16" s="10">
        <f t="shared" si="11"/>
        <v>0</v>
      </c>
      <c r="S16" s="10">
        <f t="shared" si="17"/>
        <v>37</v>
      </c>
      <c r="T16" s="10">
        <f t="shared" si="13"/>
        <v>100</v>
      </c>
      <c r="U16" s="10">
        <f t="shared" si="14"/>
        <v>0</v>
      </c>
      <c r="V16" s="10">
        <v>180</v>
      </c>
      <c r="W16" s="11">
        <f t="shared" si="15"/>
        <v>0</v>
      </c>
      <c r="X16" s="11">
        <f t="shared" si="0"/>
        <v>27.792000000000002</v>
      </c>
      <c r="Y16" s="11">
        <f t="shared" si="1"/>
        <v>24.9876</v>
      </c>
      <c r="Z16" s="11">
        <f t="shared" si="2"/>
        <v>0</v>
      </c>
      <c r="AA16" s="11">
        <f t="shared" si="3"/>
        <v>0</v>
      </c>
      <c r="AB16" s="11">
        <f t="shared" si="4"/>
        <v>62.532000000000011</v>
      </c>
      <c r="AC16" s="11">
        <f t="shared" si="5"/>
        <v>136.29599999999999</v>
      </c>
      <c r="AD16" s="11">
        <f t="shared" si="6"/>
        <v>0</v>
      </c>
      <c r="AE16" s="11">
        <f t="shared" si="7"/>
        <v>0</v>
      </c>
      <c r="AF16" s="11">
        <f t="shared" si="8"/>
        <v>175.08960000000002</v>
      </c>
      <c r="AG16" s="11">
        <f t="shared" si="9"/>
        <v>516.78899999999999</v>
      </c>
      <c r="AH16" s="11">
        <f t="shared" si="10"/>
        <v>0</v>
      </c>
      <c r="AI16" s="11">
        <f t="shared" si="18"/>
        <v>943.5</v>
      </c>
    </row>
    <row r="17" spans="1:35" s="12" customFormat="1" ht="15.75" x14ac:dyDescent="0.25">
      <c r="A17" s="7" t="s">
        <v>22</v>
      </c>
      <c r="B17" s="8">
        <v>82.4</v>
      </c>
      <c r="C17" s="8">
        <v>77.2</v>
      </c>
      <c r="D17" s="8">
        <v>63.1</v>
      </c>
      <c r="E17" s="8">
        <v>24.4</v>
      </c>
      <c r="F17" s="9"/>
      <c r="G17" s="9"/>
      <c r="H17" s="9">
        <v>10</v>
      </c>
      <c r="I17" s="9"/>
      <c r="J17" s="9"/>
      <c r="K17" s="9"/>
      <c r="L17" s="9">
        <v>10</v>
      </c>
      <c r="M17" s="9"/>
      <c r="N17" s="9"/>
      <c r="O17" s="9"/>
      <c r="P17" s="9">
        <v>10</v>
      </c>
      <c r="Q17" s="9"/>
      <c r="R17" s="10">
        <f t="shared" si="11"/>
        <v>0</v>
      </c>
      <c r="S17" s="10">
        <f t="shared" ref="S17" si="19">G17+K17+O17</f>
        <v>0</v>
      </c>
      <c r="T17" s="10">
        <f t="shared" si="13"/>
        <v>30</v>
      </c>
      <c r="U17" s="10">
        <f t="shared" si="14"/>
        <v>0</v>
      </c>
      <c r="V17" s="10">
        <v>180</v>
      </c>
      <c r="W17" s="11">
        <f t="shared" si="15"/>
        <v>0</v>
      </c>
      <c r="X17" s="11">
        <f t="shared" si="0"/>
        <v>0</v>
      </c>
      <c r="Y17" s="11">
        <f t="shared" si="1"/>
        <v>22.716000000000001</v>
      </c>
      <c r="Z17" s="11">
        <f t="shared" si="2"/>
        <v>0</v>
      </c>
      <c r="AA17" s="11">
        <f t="shared" si="3"/>
        <v>0</v>
      </c>
      <c r="AB17" s="11">
        <f t="shared" si="4"/>
        <v>0</v>
      </c>
      <c r="AC17" s="11">
        <f t="shared" si="5"/>
        <v>56.79</v>
      </c>
      <c r="AD17" s="11">
        <f t="shared" si="6"/>
        <v>0</v>
      </c>
      <c r="AE17" s="11">
        <f t="shared" si="7"/>
        <v>0</v>
      </c>
      <c r="AF17" s="11">
        <f t="shared" si="8"/>
        <v>0</v>
      </c>
      <c r="AG17" s="11">
        <f t="shared" si="9"/>
        <v>79.506</v>
      </c>
      <c r="AH17" s="11">
        <f t="shared" si="10"/>
        <v>0</v>
      </c>
      <c r="AI17" s="11">
        <f t="shared" si="18"/>
        <v>159</v>
      </c>
    </row>
    <row r="18" spans="1:35" s="12" customFormat="1" ht="15.75" x14ac:dyDescent="0.25">
      <c r="A18" s="7" t="s">
        <v>23</v>
      </c>
      <c r="B18" s="8">
        <v>82.4</v>
      </c>
      <c r="C18" s="8">
        <v>77.2</v>
      </c>
      <c r="D18" s="8">
        <v>63.1</v>
      </c>
      <c r="E18" s="8">
        <v>24.4</v>
      </c>
      <c r="F18" s="9"/>
      <c r="G18" s="9"/>
      <c r="H18" s="9">
        <v>15</v>
      </c>
      <c r="I18" s="9"/>
      <c r="J18" s="9"/>
      <c r="K18" s="9"/>
      <c r="L18" s="9">
        <v>20</v>
      </c>
      <c r="M18" s="9"/>
      <c r="N18" s="9"/>
      <c r="O18" s="9"/>
      <c r="P18" s="9">
        <v>45</v>
      </c>
      <c r="Q18" s="9"/>
      <c r="R18" s="10">
        <f t="shared" si="11"/>
        <v>0</v>
      </c>
      <c r="S18" s="10">
        <f t="shared" ref="S18:S27" si="20">G18+K18+O18</f>
        <v>0</v>
      </c>
      <c r="T18" s="10">
        <f t="shared" si="13"/>
        <v>80</v>
      </c>
      <c r="U18" s="10">
        <f t="shared" si="14"/>
        <v>0</v>
      </c>
      <c r="V18" s="10">
        <v>180</v>
      </c>
      <c r="W18" s="11">
        <f t="shared" si="15"/>
        <v>0</v>
      </c>
      <c r="X18" s="11">
        <f t="shared" si="0"/>
        <v>0</v>
      </c>
      <c r="Y18" s="11">
        <f t="shared" si="1"/>
        <v>34.073999999999998</v>
      </c>
      <c r="Z18" s="11">
        <f t="shared" si="2"/>
        <v>0</v>
      </c>
      <c r="AA18" s="11">
        <f t="shared" si="3"/>
        <v>0</v>
      </c>
      <c r="AB18" s="11">
        <f t="shared" si="4"/>
        <v>0</v>
      </c>
      <c r="AC18" s="11">
        <f t="shared" si="5"/>
        <v>113.58</v>
      </c>
      <c r="AD18" s="11">
        <f t="shared" si="6"/>
        <v>0</v>
      </c>
      <c r="AE18" s="11">
        <f t="shared" si="7"/>
        <v>0</v>
      </c>
      <c r="AF18" s="11">
        <f t="shared" si="8"/>
        <v>0</v>
      </c>
      <c r="AG18" s="11">
        <f t="shared" si="9"/>
        <v>357.77699999999999</v>
      </c>
      <c r="AH18" s="11">
        <f t="shared" si="10"/>
        <v>0</v>
      </c>
      <c r="AI18" s="11">
        <f t="shared" si="18"/>
        <v>505.4</v>
      </c>
    </row>
    <row r="19" spans="1:35" s="12" customFormat="1" ht="15.75" x14ac:dyDescent="0.25">
      <c r="A19" s="7" t="s">
        <v>24</v>
      </c>
      <c r="B19" s="8">
        <v>82.4</v>
      </c>
      <c r="C19" s="8">
        <v>77.2</v>
      </c>
      <c r="D19" s="8">
        <v>63.1</v>
      </c>
      <c r="E19" s="8">
        <v>24.4</v>
      </c>
      <c r="F19" s="9"/>
      <c r="G19" s="9">
        <v>25</v>
      </c>
      <c r="H19" s="9">
        <v>5</v>
      </c>
      <c r="I19" s="9"/>
      <c r="J19" s="9"/>
      <c r="K19" s="9">
        <v>25</v>
      </c>
      <c r="L19" s="9">
        <v>2</v>
      </c>
      <c r="M19" s="9"/>
      <c r="N19" s="9"/>
      <c r="O19" s="9">
        <v>25</v>
      </c>
      <c r="P19" s="9">
        <v>2</v>
      </c>
      <c r="Q19" s="9"/>
      <c r="R19" s="10">
        <f t="shared" si="11"/>
        <v>0</v>
      </c>
      <c r="S19" s="10">
        <f t="shared" si="20"/>
        <v>75</v>
      </c>
      <c r="T19" s="10">
        <f t="shared" si="13"/>
        <v>9</v>
      </c>
      <c r="U19" s="10">
        <f t="shared" si="14"/>
        <v>0</v>
      </c>
      <c r="V19" s="10">
        <v>180</v>
      </c>
      <c r="W19" s="11">
        <f t="shared" si="15"/>
        <v>0</v>
      </c>
      <c r="X19" s="11">
        <f t="shared" si="0"/>
        <v>69.48</v>
      </c>
      <c r="Y19" s="11">
        <f t="shared" si="1"/>
        <v>11.358000000000001</v>
      </c>
      <c r="Z19" s="11">
        <f t="shared" si="2"/>
        <v>0</v>
      </c>
      <c r="AA19" s="11">
        <f t="shared" si="3"/>
        <v>0</v>
      </c>
      <c r="AB19" s="11">
        <f t="shared" si="4"/>
        <v>173.7</v>
      </c>
      <c r="AC19" s="11">
        <f t="shared" si="5"/>
        <v>11.358000000000001</v>
      </c>
      <c r="AD19" s="11">
        <f t="shared" si="6"/>
        <v>0</v>
      </c>
      <c r="AE19" s="11">
        <f t="shared" si="7"/>
        <v>0</v>
      </c>
      <c r="AF19" s="11">
        <f t="shared" si="8"/>
        <v>243.17999999999998</v>
      </c>
      <c r="AG19" s="11">
        <f t="shared" si="9"/>
        <v>15.901199999999999</v>
      </c>
      <c r="AH19" s="11">
        <f t="shared" si="10"/>
        <v>0</v>
      </c>
      <c r="AI19" s="11">
        <f t="shared" si="18"/>
        <v>525</v>
      </c>
    </row>
    <row r="20" spans="1:35" s="12" customFormat="1" ht="15.75" x14ac:dyDescent="0.25">
      <c r="A20" s="7" t="s">
        <v>25</v>
      </c>
      <c r="B20" s="8">
        <v>82.4</v>
      </c>
      <c r="C20" s="8">
        <v>77.2</v>
      </c>
      <c r="D20" s="8">
        <v>63.1</v>
      </c>
      <c r="E20" s="8">
        <v>24.4</v>
      </c>
      <c r="F20" s="9"/>
      <c r="G20" s="9">
        <v>60</v>
      </c>
      <c r="H20" s="9"/>
      <c r="I20" s="9"/>
      <c r="J20" s="9"/>
      <c r="K20" s="9">
        <v>60</v>
      </c>
      <c r="L20" s="9"/>
      <c r="M20" s="9"/>
      <c r="N20" s="9"/>
      <c r="O20" s="9">
        <v>80</v>
      </c>
      <c r="P20" s="9"/>
      <c r="Q20" s="9"/>
      <c r="R20" s="10">
        <f t="shared" si="11"/>
        <v>0</v>
      </c>
      <c r="S20" s="10">
        <f t="shared" si="20"/>
        <v>200</v>
      </c>
      <c r="T20" s="10">
        <f t="shared" si="13"/>
        <v>0</v>
      </c>
      <c r="U20" s="10">
        <f t="shared" si="14"/>
        <v>0</v>
      </c>
      <c r="V20" s="10">
        <v>180</v>
      </c>
      <c r="W20" s="11">
        <f t="shared" si="15"/>
        <v>0</v>
      </c>
      <c r="X20" s="11">
        <f t="shared" si="0"/>
        <v>166.75200000000001</v>
      </c>
      <c r="Y20" s="11">
        <f t="shared" si="1"/>
        <v>0</v>
      </c>
      <c r="Z20" s="11">
        <f t="shared" si="2"/>
        <v>0</v>
      </c>
      <c r="AA20" s="11">
        <f t="shared" si="3"/>
        <v>0</v>
      </c>
      <c r="AB20" s="11">
        <f t="shared" si="4"/>
        <v>416.88</v>
      </c>
      <c r="AC20" s="11">
        <f t="shared" si="5"/>
        <v>0</v>
      </c>
      <c r="AD20" s="11">
        <f t="shared" si="6"/>
        <v>0</v>
      </c>
      <c r="AE20" s="11">
        <f t="shared" si="7"/>
        <v>0</v>
      </c>
      <c r="AF20" s="11">
        <f t="shared" si="8"/>
        <v>778.17600000000004</v>
      </c>
      <c r="AG20" s="11">
        <f t="shared" si="9"/>
        <v>0</v>
      </c>
      <c r="AH20" s="11">
        <f t="shared" si="10"/>
        <v>0</v>
      </c>
      <c r="AI20" s="11">
        <f t="shared" si="18"/>
        <v>1361.8</v>
      </c>
    </row>
    <row r="21" spans="1:35" s="12" customFormat="1" ht="15.75" x14ac:dyDescent="0.25">
      <c r="A21" s="7" t="s">
        <v>26</v>
      </c>
      <c r="B21" s="8">
        <v>82.4</v>
      </c>
      <c r="C21" s="8">
        <v>77.2</v>
      </c>
      <c r="D21" s="8">
        <v>63.1</v>
      </c>
      <c r="E21" s="8">
        <v>24.4</v>
      </c>
      <c r="F21" s="9"/>
      <c r="G21" s="9"/>
      <c r="H21" s="9">
        <v>15</v>
      </c>
      <c r="I21" s="9"/>
      <c r="J21" s="9"/>
      <c r="K21" s="9"/>
      <c r="L21" s="9">
        <v>15</v>
      </c>
      <c r="M21" s="9"/>
      <c r="N21" s="9"/>
      <c r="O21" s="9"/>
      <c r="P21" s="9">
        <v>15</v>
      </c>
      <c r="Q21" s="9"/>
      <c r="R21" s="10">
        <f t="shared" si="11"/>
        <v>0</v>
      </c>
      <c r="S21" s="10">
        <f t="shared" si="20"/>
        <v>0</v>
      </c>
      <c r="T21" s="10">
        <f t="shared" si="13"/>
        <v>45</v>
      </c>
      <c r="U21" s="10">
        <f t="shared" si="14"/>
        <v>0</v>
      </c>
      <c r="V21" s="10">
        <v>180</v>
      </c>
      <c r="W21" s="11">
        <f t="shared" si="15"/>
        <v>0</v>
      </c>
      <c r="X21" s="11">
        <f t="shared" si="0"/>
        <v>0</v>
      </c>
      <c r="Y21" s="11">
        <f t="shared" si="1"/>
        <v>34.073999999999998</v>
      </c>
      <c r="Z21" s="11">
        <f t="shared" si="2"/>
        <v>0</v>
      </c>
      <c r="AA21" s="11">
        <f t="shared" si="3"/>
        <v>0</v>
      </c>
      <c r="AB21" s="11">
        <f t="shared" si="4"/>
        <v>0</v>
      </c>
      <c r="AC21" s="11">
        <f t="shared" si="5"/>
        <v>85.185000000000002</v>
      </c>
      <c r="AD21" s="11">
        <f t="shared" si="6"/>
        <v>0</v>
      </c>
      <c r="AE21" s="11">
        <f t="shared" si="7"/>
        <v>0</v>
      </c>
      <c r="AF21" s="11">
        <f t="shared" si="8"/>
        <v>0</v>
      </c>
      <c r="AG21" s="11">
        <f t="shared" si="9"/>
        <v>119.25899999999999</v>
      </c>
      <c r="AH21" s="11">
        <f t="shared" si="10"/>
        <v>0</v>
      </c>
      <c r="AI21" s="11">
        <f t="shared" si="18"/>
        <v>238.5</v>
      </c>
    </row>
    <row r="22" spans="1:35" s="12" customFormat="1" ht="15.75" x14ac:dyDescent="0.25">
      <c r="A22" s="7" t="s">
        <v>27</v>
      </c>
      <c r="B22" s="8">
        <v>82.4</v>
      </c>
      <c r="C22" s="8">
        <v>77.2</v>
      </c>
      <c r="D22" s="8">
        <v>63.1</v>
      </c>
      <c r="E22" s="8">
        <v>24.4</v>
      </c>
      <c r="F22" s="9"/>
      <c r="G22" s="9">
        <v>15</v>
      </c>
      <c r="H22" s="9">
        <v>1</v>
      </c>
      <c r="I22" s="9"/>
      <c r="J22" s="9"/>
      <c r="K22" s="9">
        <v>20</v>
      </c>
      <c r="L22" s="9">
        <v>2</v>
      </c>
      <c r="M22" s="9"/>
      <c r="N22" s="9"/>
      <c r="O22" s="9">
        <v>25</v>
      </c>
      <c r="P22" s="9">
        <v>9</v>
      </c>
      <c r="Q22" s="9"/>
      <c r="R22" s="10">
        <f t="shared" si="11"/>
        <v>0</v>
      </c>
      <c r="S22" s="10">
        <f t="shared" si="20"/>
        <v>60</v>
      </c>
      <c r="T22" s="10">
        <f t="shared" si="13"/>
        <v>12</v>
      </c>
      <c r="U22" s="10">
        <f t="shared" si="14"/>
        <v>0</v>
      </c>
      <c r="V22" s="10">
        <v>180</v>
      </c>
      <c r="W22" s="11">
        <f t="shared" si="15"/>
        <v>0</v>
      </c>
      <c r="X22" s="11">
        <f t="shared" si="0"/>
        <v>41.688000000000002</v>
      </c>
      <c r="Y22" s="11">
        <f t="shared" si="1"/>
        <v>2.2715999999999998</v>
      </c>
      <c r="Z22" s="11">
        <f t="shared" si="2"/>
        <v>0</v>
      </c>
      <c r="AA22" s="11">
        <f t="shared" si="3"/>
        <v>0</v>
      </c>
      <c r="AB22" s="11">
        <f t="shared" si="4"/>
        <v>138.96</v>
      </c>
      <c r="AC22" s="11">
        <f t="shared" si="5"/>
        <v>11.358000000000001</v>
      </c>
      <c r="AD22" s="11">
        <f t="shared" si="6"/>
        <v>0</v>
      </c>
      <c r="AE22" s="11">
        <f t="shared" si="7"/>
        <v>0</v>
      </c>
      <c r="AF22" s="11">
        <f t="shared" si="8"/>
        <v>243.17999999999998</v>
      </c>
      <c r="AG22" s="11">
        <f t="shared" si="9"/>
        <v>71.555399999999992</v>
      </c>
      <c r="AH22" s="11">
        <f t="shared" si="10"/>
        <v>0</v>
      </c>
      <c r="AI22" s="11">
        <f t="shared" si="18"/>
        <v>509</v>
      </c>
    </row>
    <row r="23" spans="1:35" s="12" customFormat="1" ht="15.75" x14ac:dyDescent="0.25">
      <c r="A23" s="7" t="s">
        <v>28</v>
      </c>
      <c r="B23" s="8">
        <v>82.4</v>
      </c>
      <c r="C23" s="8">
        <v>77.2</v>
      </c>
      <c r="D23" s="8">
        <v>63.1</v>
      </c>
      <c r="E23" s="8">
        <v>24.4</v>
      </c>
      <c r="F23" s="9"/>
      <c r="G23" s="9"/>
      <c r="H23" s="9">
        <v>20</v>
      </c>
      <c r="I23" s="9"/>
      <c r="J23" s="9"/>
      <c r="K23" s="9"/>
      <c r="L23" s="9">
        <v>20</v>
      </c>
      <c r="M23" s="9"/>
      <c r="N23" s="9"/>
      <c r="O23" s="9"/>
      <c r="P23" s="9">
        <v>20</v>
      </c>
      <c r="Q23" s="9"/>
      <c r="R23" s="10">
        <f t="shared" si="11"/>
        <v>0</v>
      </c>
      <c r="S23" s="10">
        <f t="shared" si="20"/>
        <v>0</v>
      </c>
      <c r="T23" s="10">
        <f t="shared" si="13"/>
        <v>60</v>
      </c>
      <c r="U23" s="10">
        <f t="shared" si="14"/>
        <v>0</v>
      </c>
      <c r="V23" s="10">
        <v>180</v>
      </c>
      <c r="W23" s="11">
        <f t="shared" si="15"/>
        <v>0</v>
      </c>
      <c r="X23" s="11">
        <f t="shared" si="0"/>
        <v>0</v>
      </c>
      <c r="Y23" s="11">
        <f t="shared" si="1"/>
        <v>45.432000000000002</v>
      </c>
      <c r="Z23" s="11">
        <f t="shared" si="2"/>
        <v>0</v>
      </c>
      <c r="AA23" s="11">
        <f t="shared" si="3"/>
        <v>0</v>
      </c>
      <c r="AB23" s="11">
        <f t="shared" si="4"/>
        <v>0</v>
      </c>
      <c r="AC23" s="11">
        <f t="shared" si="5"/>
        <v>113.58</v>
      </c>
      <c r="AD23" s="11">
        <f t="shared" si="6"/>
        <v>0</v>
      </c>
      <c r="AE23" s="11">
        <f t="shared" si="7"/>
        <v>0</v>
      </c>
      <c r="AF23" s="11">
        <f t="shared" si="8"/>
        <v>0</v>
      </c>
      <c r="AG23" s="11">
        <f t="shared" si="9"/>
        <v>159.012</v>
      </c>
      <c r="AH23" s="11">
        <f t="shared" si="10"/>
        <v>0</v>
      </c>
      <c r="AI23" s="11">
        <f t="shared" si="18"/>
        <v>318</v>
      </c>
    </row>
    <row r="24" spans="1:35" s="12" customFormat="1" ht="15.75" x14ac:dyDescent="0.25">
      <c r="A24" s="7" t="s">
        <v>29</v>
      </c>
      <c r="B24" s="8">
        <v>82.4</v>
      </c>
      <c r="C24" s="8">
        <v>77.2</v>
      </c>
      <c r="D24" s="8">
        <v>63.1</v>
      </c>
      <c r="E24" s="8">
        <v>24.4</v>
      </c>
      <c r="F24" s="9"/>
      <c r="G24" s="9"/>
      <c r="H24" s="9">
        <v>15</v>
      </c>
      <c r="I24" s="9"/>
      <c r="J24" s="9"/>
      <c r="K24" s="9"/>
      <c r="L24" s="9">
        <v>20</v>
      </c>
      <c r="M24" s="9"/>
      <c r="N24" s="9"/>
      <c r="O24" s="9"/>
      <c r="P24" s="9">
        <v>30</v>
      </c>
      <c r="Q24" s="9"/>
      <c r="R24" s="10">
        <f t="shared" si="11"/>
        <v>0</v>
      </c>
      <c r="S24" s="10">
        <f t="shared" si="20"/>
        <v>0</v>
      </c>
      <c r="T24" s="10">
        <f t="shared" si="13"/>
        <v>65</v>
      </c>
      <c r="U24" s="10">
        <f t="shared" si="14"/>
        <v>0</v>
      </c>
      <c r="V24" s="10">
        <v>180</v>
      </c>
      <c r="W24" s="11">
        <f t="shared" si="15"/>
        <v>0</v>
      </c>
      <c r="X24" s="11">
        <f t="shared" si="0"/>
        <v>0</v>
      </c>
      <c r="Y24" s="11">
        <f t="shared" si="1"/>
        <v>34.073999999999998</v>
      </c>
      <c r="Z24" s="11">
        <f t="shared" si="2"/>
        <v>0</v>
      </c>
      <c r="AA24" s="11">
        <f t="shared" si="3"/>
        <v>0</v>
      </c>
      <c r="AB24" s="11">
        <f t="shared" si="4"/>
        <v>0</v>
      </c>
      <c r="AC24" s="11">
        <f t="shared" si="5"/>
        <v>113.58</v>
      </c>
      <c r="AD24" s="11">
        <f t="shared" si="6"/>
        <v>0</v>
      </c>
      <c r="AE24" s="11">
        <f t="shared" si="7"/>
        <v>0</v>
      </c>
      <c r="AF24" s="11">
        <f t="shared" si="8"/>
        <v>0</v>
      </c>
      <c r="AG24" s="11">
        <f t="shared" si="9"/>
        <v>238.51799999999997</v>
      </c>
      <c r="AH24" s="11">
        <f t="shared" si="10"/>
        <v>0</v>
      </c>
      <c r="AI24" s="11">
        <f t="shared" si="18"/>
        <v>386.2</v>
      </c>
    </row>
    <row r="25" spans="1:35" s="12" customFormat="1" ht="15.75" x14ac:dyDescent="0.25">
      <c r="A25" s="7" t="s">
        <v>30</v>
      </c>
      <c r="B25" s="8">
        <v>82.4</v>
      </c>
      <c r="C25" s="8">
        <v>77.2</v>
      </c>
      <c r="D25" s="8">
        <v>63.1</v>
      </c>
      <c r="E25" s="8">
        <v>24.4</v>
      </c>
      <c r="F25" s="9"/>
      <c r="G25" s="9"/>
      <c r="H25" s="9">
        <v>5</v>
      </c>
      <c r="I25" s="9"/>
      <c r="J25" s="9"/>
      <c r="K25" s="9"/>
      <c r="L25" s="9">
        <v>5</v>
      </c>
      <c r="M25" s="9"/>
      <c r="N25" s="9"/>
      <c r="O25" s="9"/>
      <c r="P25" s="9">
        <v>5</v>
      </c>
      <c r="Q25" s="9"/>
      <c r="R25" s="10">
        <f t="shared" si="11"/>
        <v>0</v>
      </c>
      <c r="S25" s="10">
        <f t="shared" si="20"/>
        <v>0</v>
      </c>
      <c r="T25" s="10">
        <f t="shared" si="13"/>
        <v>15</v>
      </c>
      <c r="U25" s="10">
        <f t="shared" si="14"/>
        <v>0</v>
      </c>
      <c r="V25" s="10">
        <v>180</v>
      </c>
      <c r="W25" s="11">
        <f t="shared" si="15"/>
        <v>0</v>
      </c>
      <c r="X25" s="11">
        <f t="shared" si="0"/>
        <v>0</v>
      </c>
      <c r="Y25" s="11">
        <f t="shared" si="1"/>
        <v>11.358000000000001</v>
      </c>
      <c r="Z25" s="11">
        <f t="shared" si="2"/>
        <v>0</v>
      </c>
      <c r="AA25" s="11">
        <f t="shared" si="3"/>
        <v>0</v>
      </c>
      <c r="AB25" s="11">
        <f t="shared" si="4"/>
        <v>0</v>
      </c>
      <c r="AC25" s="11">
        <f t="shared" si="5"/>
        <v>28.395</v>
      </c>
      <c r="AD25" s="11">
        <f t="shared" si="6"/>
        <v>0</v>
      </c>
      <c r="AE25" s="11">
        <f t="shared" si="7"/>
        <v>0</v>
      </c>
      <c r="AF25" s="11">
        <f t="shared" si="8"/>
        <v>0</v>
      </c>
      <c r="AG25" s="11">
        <f t="shared" si="9"/>
        <v>39.753</v>
      </c>
      <c r="AH25" s="11">
        <f t="shared" si="10"/>
        <v>0</v>
      </c>
      <c r="AI25" s="11">
        <f t="shared" si="18"/>
        <v>79.5</v>
      </c>
    </row>
    <row r="26" spans="1:35" s="12" customFormat="1" ht="15.75" x14ac:dyDescent="0.25">
      <c r="A26" s="7" t="s">
        <v>31</v>
      </c>
      <c r="B26" s="8">
        <v>82.4</v>
      </c>
      <c r="C26" s="8">
        <v>77.2</v>
      </c>
      <c r="D26" s="8">
        <v>63.1</v>
      </c>
      <c r="E26" s="8">
        <v>24.4</v>
      </c>
      <c r="F26" s="9"/>
      <c r="G26" s="9">
        <v>150</v>
      </c>
      <c r="H26" s="9"/>
      <c r="I26" s="9"/>
      <c r="J26" s="9"/>
      <c r="K26" s="9">
        <v>170</v>
      </c>
      <c r="L26" s="9"/>
      <c r="M26" s="9"/>
      <c r="N26" s="9"/>
      <c r="O26" s="9">
        <v>210</v>
      </c>
      <c r="P26" s="9"/>
      <c r="Q26" s="9"/>
      <c r="R26" s="10">
        <f t="shared" si="11"/>
        <v>0</v>
      </c>
      <c r="S26" s="10">
        <f t="shared" si="20"/>
        <v>530</v>
      </c>
      <c r="T26" s="10">
        <f t="shared" si="13"/>
        <v>0</v>
      </c>
      <c r="U26" s="10">
        <f t="shared" si="14"/>
        <v>0</v>
      </c>
      <c r="V26" s="10">
        <v>180</v>
      </c>
      <c r="W26" s="11">
        <f t="shared" si="15"/>
        <v>0</v>
      </c>
      <c r="X26" s="11">
        <f t="shared" si="0"/>
        <v>416.88</v>
      </c>
      <c r="Y26" s="11">
        <f t="shared" si="1"/>
        <v>0</v>
      </c>
      <c r="Z26" s="11">
        <f t="shared" si="2"/>
        <v>0</v>
      </c>
      <c r="AA26" s="11">
        <f t="shared" si="3"/>
        <v>0</v>
      </c>
      <c r="AB26" s="11">
        <f t="shared" si="4"/>
        <v>1181.1600000000001</v>
      </c>
      <c r="AC26" s="11">
        <f t="shared" si="5"/>
        <v>0</v>
      </c>
      <c r="AD26" s="11">
        <f t="shared" si="6"/>
        <v>0</v>
      </c>
      <c r="AE26" s="11">
        <f t="shared" si="7"/>
        <v>0</v>
      </c>
      <c r="AF26" s="11">
        <f t="shared" si="8"/>
        <v>2042.7119999999998</v>
      </c>
      <c r="AG26" s="11">
        <f t="shared" si="9"/>
        <v>0</v>
      </c>
      <c r="AH26" s="11">
        <f t="shared" si="10"/>
        <v>0</v>
      </c>
      <c r="AI26" s="11">
        <f t="shared" si="18"/>
        <v>3640.8</v>
      </c>
    </row>
    <row r="27" spans="1:35" s="12" customFormat="1" ht="15.75" x14ac:dyDescent="0.25">
      <c r="A27" s="7" t="s">
        <v>32</v>
      </c>
      <c r="B27" s="8">
        <v>82.4</v>
      </c>
      <c r="C27" s="8">
        <v>77.2</v>
      </c>
      <c r="D27" s="8">
        <v>63.1</v>
      </c>
      <c r="E27" s="8">
        <v>24.4</v>
      </c>
      <c r="F27" s="9"/>
      <c r="G27" s="9">
        <v>900</v>
      </c>
      <c r="H27" s="9"/>
      <c r="I27" s="9"/>
      <c r="J27" s="9"/>
      <c r="K27" s="9">
        <v>1350</v>
      </c>
      <c r="L27" s="9"/>
      <c r="M27" s="9"/>
      <c r="N27" s="9"/>
      <c r="O27" s="9">
        <v>1400</v>
      </c>
      <c r="P27" s="9"/>
      <c r="Q27" s="9"/>
      <c r="R27" s="10">
        <f t="shared" si="11"/>
        <v>0</v>
      </c>
      <c r="S27" s="10">
        <f t="shared" si="20"/>
        <v>3650</v>
      </c>
      <c r="T27" s="10">
        <f t="shared" si="13"/>
        <v>0</v>
      </c>
      <c r="U27" s="10">
        <f t="shared" si="14"/>
        <v>0</v>
      </c>
      <c r="V27" s="10">
        <v>180</v>
      </c>
      <c r="W27" s="11">
        <f t="shared" si="15"/>
        <v>0</v>
      </c>
      <c r="X27" s="11">
        <f t="shared" si="0"/>
        <v>2501.2800000000002</v>
      </c>
      <c r="Y27" s="11">
        <f t="shared" si="1"/>
        <v>0</v>
      </c>
      <c r="Z27" s="11">
        <f t="shared" si="2"/>
        <v>0</v>
      </c>
      <c r="AA27" s="11">
        <f t="shared" si="3"/>
        <v>0</v>
      </c>
      <c r="AB27" s="11">
        <f t="shared" si="4"/>
        <v>9379.7999999999993</v>
      </c>
      <c r="AC27" s="11">
        <f t="shared" si="5"/>
        <v>0</v>
      </c>
      <c r="AD27" s="11">
        <f t="shared" si="6"/>
        <v>0</v>
      </c>
      <c r="AE27" s="11">
        <f t="shared" si="7"/>
        <v>0</v>
      </c>
      <c r="AF27" s="11">
        <f t="shared" si="8"/>
        <v>13618.08</v>
      </c>
      <c r="AG27" s="11">
        <f t="shared" si="9"/>
        <v>0</v>
      </c>
      <c r="AH27" s="11">
        <f t="shared" si="10"/>
        <v>0</v>
      </c>
      <c r="AI27" s="11">
        <f t="shared" si="18"/>
        <v>25499.200000000001</v>
      </c>
    </row>
    <row r="28" spans="1:35" s="12" customFormat="1" ht="15.75" x14ac:dyDescent="0.25">
      <c r="A28" s="15" t="s">
        <v>0</v>
      </c>
      <c r="B28" s="16"/>
      <c r="C28" s="16"/>
      <c r="D28" s="16"/>
      <c r="E28" s="16"/>
      <c r="F28" s="17">
        <f t="shared" ref="F28:U28" si="21">SUM(F5:F27)</f>
        <v>0</v>
      </c>
      <c r="G28" s="17">
        <f t="shared" si="21"/>
        <v>1200</v>
      </c>
      <c r="H28" s="17">
        <f t="shared" si="21"/>
        <v>223</v>
      </c>
      <c r="I28" s="17">
        <f t="shared" si="21"/>
        <v>3</v>
      </c>
      <c r="J28" s="17">
        <f t="shared" si="21"/>
        <v>0</v>
      </c>
      <c r="K28" s="17">
        <f t="shared" si="21"/>
        <v>1696</v>
      </c>
      <c r="L28" s="17">
        <f t="shared" si="21"/>
        <v>328</v>
      </c>
      <c r="M28" s="17">
        <f t="shared" si="21"/>
        <v>3</v>
      </c>
      <c r="N28" s="17">
        <f t="shared" si="21"/>
        <v>0</v>
      </c>
      <c r="O28" s="17">
        <f t="shared" si="21"/>
        <v>1828</v>
      </c>
      <c r="P28" s="17">
        <f t="shared" si="21"/>
        <v>571</v>
      </c>
      <c r="Q28" s="17">
        <f t="shared" si="21"/>
        <v>6</v>
      </c>
      <c r="R28" s="18">
        <f t="shared" si="21"/>
        <v>0</v>
      </c>
      <c r="S28" s="18">
        <f t="shared" si="21"/>
        <v>4724</v>
      </c>
      <c r="T28" s="18">
        <f t="shared" si="21"/>
        <v>1122</v>
      </c>
      <c r="U28" s="18">
        <f t="shared" si="21"/>
        <v>12</v>
      </c>
      <c r="V28" s="18"/>
      <c r="W28" s="19">
        <f t="shared" ref="W28:AI28" si="22">SUM(W5:W27)</f>
        <v>0</v>
      </c>
      <c r="X28" s="19">
        <f t="shared" si="22"/>
        <v>3335.04</v>
      </c>
      <c r="Y28" s="19">
        <f t="shared" si="22"/>
        <v>506.5668</v>
      </c>
      <c r="Z28" s="19">
        <f t="shared" si="22"/>
        <v>2.6352000000000002</v>
      </c>
      <c r="AA28" s="19">
        <f t="shared" si="22"/>
        <v>0</v>
      </c>
      <c r="AB28" s="19">
        <f t="shared" si="22"/>
        <v>11783.807999999999</v>
      </c>
      <c r="AC28" s="19">
        <f t="shared" si="22"/>
        <v>1862.7119999999995</v>
      </c>
      <c r="AD28" s="19">
        <f t="shared" si="22"/>
        <v>6.5879999999999992</v>
      </c>
      <c r="AE28" s="19">
        <f t="shared" si="22"/>
        <v>0</v>
      </c>
      <c r="AF28" s="19">
        <f t="shared" si="22"/>
        <v>17781.321599999999</v>
      </c>
      <c r="AG28" s="19">
        <f t="shared" si="22"/>
        <v>4539.7925999999998</v>
      </c>
      <c r="AH28" s="19">
        <f t="shared" si="22"/>
        <v>18.446399999999997</v>
      </c>
      <c r="AI28" s="19">
        <f t="shared" si="22"/>
        <v>39837.100000000006</v>
      </c>
    </row>
    <row r="29" spans="1:35" ht="1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</sheetData>
  <mergeCells count="14">
    <mergeCell ref="A1:AI1"/>
    <mergeCell ref="A2:A4"/>
    <mergeCell ref="B2:E3"/>
    <mergeCell ref="AA3:AD3"/>
    <mergeCell ref="AE3:AH3"/>
    <mergeCell ref="AI3:AI4"/>
    <mergeCell ref="F3:I3"/>
    <mergeCell ref="J3:M3"/>
    <mergeCell ref="N3:Q3"/>
    <mergeCell ref="R3:U3"/>
    <mergeCell ref="W3:Z3"/>
    <mergeCell ref="F2:U2"/>
    <mergeCell ref="V2:V4"/>
    <mergeCell ref="W2:AI2"/>
  </mergeCells>
  <pageMargins left="0.11811023622047245" right="0.11811023622047245" top="0.74803149606299213" bottom="0.15748031496062992" header="0.31496062992125984" footer="0.31496062992125984"/>
  <pageSetup paperSize="9" scale="50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2025</vt:lpstr>
      <vt:lpstr>2026</vt:lpstr>
      <vt:lpstr>2027</vt:lpstr>
      <vt:lpstr>'2025'!Область_печати</vt:lpstr>
    </vt:vector>
  </TitlesOfParts>
  <Company>gski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Наталия Лисова</cp:lastModifiedBy>
  <cp:lastPrinted>2024-10-11T07:23:46Z</cp:lastPrinted>
  <dcterms:created xsi:type="dcterms:W3CDTF">2014-07-28T10:41:05Z</dcterms:created>
  <dcterms:modified xsi:type="dcterms:W3CDTF">2024-10-11T07:23:57Z</dcterms:modified>
</cp:coreProperties>
</file>